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D513FF8-FB43-4BA1-AD84-44978EA0407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hamematakan'!$A$1:$F$90</definedName>
    <definedName name="_xlnm.Print_Area" localSheetId="0">'Ekamut-caxs'!$A$1:$E$87</definedName>
    <definedName name="_xlnm.Print_Area" localSheetId="2">'Ekamutneri hamematakan'!$A$1:$F$72</definedName>
    <definedName name="_xlnm.Print_Area" localSheetId="8">'Khmberi ev erekhaneri tiv'!$A$1:$S$31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D96" i="7" l="1"/>
  <c r="O12" i="22" l="1"/>
  <c r="J12" i="22"/>
  <c r="H12" i="22"/>
  <c r="F12" i="22"/>
  <c r="N11" i="22"/>
  <c r="P11" i="22" s="1"/>
  <c r="P10" i="22"/>
  <c r="P9" i="22"/>
  <c r="P8" i="22"/>
  <c r="P7" i="22"/>
  <c r="F14" i="22" l="1"/>
  <c r="P12" i="22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O16" i="23" s="1"/>
  <c r="M16" i="23"/>
  <c r="N15" i="23"/>
  <c r="M15" i="23"/>
  <c r="O15" i="23" s="1"/>
  <c r="N14" i="23"/>
  <c r="M14" i="23"/>
  <c r="N13" i="23"/>
  <c r="M13" i="23"/>
  <c r="N12" i="23"/>
  <c r="O12" i="23" s="1"/>
  <c r="M12" i="23"/>
  <c r="N11" i="23"/>
  <c r="M11" i="23"/>
  <c r="O11" i="23" s="1"/>
  <c r="N10" i="23"/>
  <c r="O10" i="23" s="1"/>
  <c r="M10" i="23"/>
  <c r="N9" i="23"/>
  <c r="M9" i="23"/>
  <c r="N8" i="23"/>
  <c r="M8" i="23"/>
  <c r="N7" i="23"/>
  <c r="M7" i="23"/>
  <c r="O9" i="23" l="1"/>
  <c r="O13" i="23"/>
  <c r="O14" i="23"/>
  <c r="O8" i="23"/>
  <c r="O7" i="23"/>
  <c r="L19" i="23"/>
  <c r="N18" i="23"/>
  <c r="O18" i="23" s="1"/>
  <c r="I19" i="23"/>
  <c r="M17" i="23"/>
  <c r="M19" i="23" s="1"/>
  <c r="M20" i="23" s="1"/>
  <c r="M27" i="23" s="1"/>
  <c r="D41" i="7" s="1"/>
  <c r="N17" i="23"/>
  <c r="M28" i="23"/>
  <c r="D24" i="19" s="1"/>
  <c r="D59" i="19" s="1"/>
  <c r="D8" i="9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9" i="23"/>
  <c r="O20" i="23" s="1"/>
  <c r="O27" i="23" s="1"/>
  <c r="D42" i="19" s="1"/>
  <c r="N19" i="23"/>
  <c r="N20" i="23" s="1"/>
  <c r="D21" i="19" s="1"/>
  <c r="D10" i="9" s="1"/>
  <c r="E10" i="9" s="1"/>
  <c r="D39" i="7"/>
  <c r="D40" i="7"/>
  <c r="D101" i="7"/>
  <c r="B101" i="7"/>
  <c r="D6" i="10" l="1"/>
  <c r="F5" i="10"/>
  <c r="F5" i="9" s="1"/>
  <c r="D75" i="7"/>
  <c r="D20" i="21" l="1"/>
  <c r="D19" i="21"/>
  <c r="D18" i="21"/>
  <c r="D17" i="21"/>
  <c r="H23" i="11"/>
  <c r="H21" i="11"/>
  <c r="D66" i="18"/>
  <c r="D64" i="18"/>
  <c r="D88" i="10"/>
  <c r="D86" i="10"/>
  <c r="D70" i="9"/>
  <c r="D68" i="9"/>
  <c r="D98" i="7"/>
  <c r="B83" i="10"/>
  <c r="D82" i="10"/>
  <c r="B82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D76" i="7" l="1"/>
  <c r="F59" i="18"/>
  <c r="G61" i="18" s="1"/>
  <c r="D22" i="19"/>
  <c r="D24" i="7" s="1"/>
  <c r="D21" i="7"/>
  <c r="D71" i="7"/>
  <c r="D59" i="10" s="1"/>
  <c r="E59" i="10" s="1"/>
  <c r="D51" i="7" l="1"/>
  <c r="D50" i="7"/>
  <c r="D49" i="7" l="1"/>
  <c r="D72" i="7"/>
  <c r="D60" i="10" s="1"/>
  <c r="E60" i="10" s="1"/>
  <c r="D83" i="10"/>
  <c r="E83" i="10" s="1"/>
  <c r="D21" i="9"/>
  <c r="E21" i="9" s="1"/>
  <c r="E82" i="10"/>
  <c r="D76" i="10"/>
  <c r="E76" i="10" s="1"/>
  <c r="D75" i="10"/>
  <c r="D22" i="9"/>
  <c r="E22" i="9" s="1"/>
  <c r="D61" i="9"/>
  <c r="E61" i="9" s="1"/>
  <c r="D59" i="9"/>
  <c r="E59" i="9" s="1"/>
  <c r="D20" i="10"/>
  <c r="D61" i="10"/>
  <c r="E61" i="10" s="1"/>
  <c r="D70" i="7"/>
  <c r="D58" i="10" s="1"/>
  <c r="C7" i="10"/>
  <c r="D19" i="10" l="1"/>
  <c r="E19" i="10" s="1"/>
  <c r="E20" i="10"/>
  <c r="D27" i="7" l="1"/>
  <c r="D19" i="7" l="1"/>
  <c r="D73" i="10" l="1"/>
  <c r="E73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6" i="7" l="1"/>
  <c r="D91" i="7"/>
  <c r="D7" i="9"/>
  <c r="D62" i="9" l="1"/>
  <c r="D63" i="9"/>
  <c r="D64" i="9"/>
  <c r="D65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80" i="10"/>
  <c r="D79" i="10"/>
  <c r="D78" i="10"/>
  <c r="D74" i="10"/>
  <c r="D72" i="10"/>
  <c r="D71" i="10"/>
  <c r="D70" i="10"/>
  <c r="D67" i="10"/>
  <c r="D66" i="10"/>
  <c r="D65" i="10"/>
  <c r="D64" i="10"/>
  <c r="D63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9" i="10"/>
  <c r="C69" i="10"/>
  <c r="D81" i="10"/>
  <c r="C77" i="10" l="1"/>
  <c r="C68" i="10" s="1"/>
  <c r="D77" i="10"/>
  <c r="D68" i="10" s="1"/>
  <c r="E78" i="10"/>
  <c r="D26" i="7" l="1"/>
  <c r="E77" i="10"/>
  <c r="D13" i="9" l="1"/>
  <c r="D13" i="10"/>
  <c r="D29" i="9"/>
  <c r="D47" i="9" l="1"/>
  <c r="D58" i="7"/>
  <c r="D46" i="10" s="1"/>
  <c r="D28" i="10"/>
  <c r="D28" i="9"/>
  <c r="E58" i="10"/>
  <c r="E63" i="10"/>
  <c r="D80" i="19" l="1"/>
  <c r="D27" i="10"/>
  <c r="E75" i="10"/>
  <c r="D30" i="9" l="1"/>
  <c r="E71" i="10" l="1"/>
  <c r="D29" i="10" l="1"/>
  <c r="E29" i="10" s="1"/>
  <c r="E28" i="10"/>
  <c r="D62" i="10"/>
  <c r="C62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4" i="10"/>
  <c r="E65" i="10"/>
  <c r="E66" i="10"/>
  <c r="E67" i="10"/>
  <c r="E70" i="10"/>
  <c r="E25" i="10"/>
  <c r="E27" i="10"/>
  <c r="C22" i="10" l="1"/>
  <c r="D22" i="10"/>
  <c r="E62" i="10"/>
  <c r="E32" i="10"/>
  <c r="E69" i="10"/>
  <c r="C33" i="9"/>
  <c r="C23" i="9" s="1"/>
  <c r="E65" i="9"/>
  <c r="E64" i="9"/>
  <c r="E63" i="9"/>
  <c r="E62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1" i="10"/>
  <c r="C21" i="10" s="1"/>
  <c r="E80" i="10"/>
  <c r="E74" i="10"/>
  <c r="E72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6" i="9"/>
  <c r="E68" i="10" l="1"/>
  <c r="E22" i="10"/>
  <c r="E79" i="10"/>
  <c r="E81" i="10"/>
  <c r="E17" i="9"/>
  <c r="E23" i="9"/>
  <c r="E21" i="10" l="1"/>
  <c r="C84" i="10" l="1"/>
  <c r="D34" i="7" l="1"/>
  <c r="D33" i="7" l="1"/>
  <c r="D12" i="10" l="1"/>
  <c r="D20" i="7"/>
  <c r="D94" i="7" s="1"/>
  <c r="D33" i="19"/>
  <c r="F80" i="19" s="1"/>
  <c r="D12" i="9"/>
  <c r="E12" i="9" s="1"/>
  <c r="E12" i="10" l="1"/>
  <c r="D7" i="10"/>
  <c r="D6" i="9"/>
  <c r="E6" i="9" s="1"/>
  <c r="D84" i="10" l="1"/>
  <c r="E84" i="10" s="1"/>
  <c r="E7" i="10"/>
  <c r="D66" i="9"/>
  <c r="E66" i="9" s="1"/>
</calcChain>
</file>

<file path=xl/sharedStrings.xml><?xml version="1.0" encoding="utf-8"?>
<sst xmlns="http://schemas.openxmlformats.org/spreadsheetml/2006/main" count="759" uniqueCount="301">
  <si>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</si>
  <si>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</si>
  <si>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</si>
  <si>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</si>
  <si>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</si>
  <si>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</si>
  <si>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</si>
  <si>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</si>
  <si>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</si>
  <si>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</si>
  <si>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</si>
  <si>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</si>
  <si>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</si>
  <si>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</si>
  <si>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</si>
  <si>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</si>
  <si>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</si>
  <si>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</si>
  <si>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</si>
  <si>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</si>
  <si>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</si>
  <si>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</si>
  <si>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</si>
  <si>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</si>
  <si>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</si>
  <si>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</si>
  <si>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</si>
  <si>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</si>
  <si>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</si>
  <si>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</si>
  <si>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</si>
  <si>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</si>
  <si>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</si>
  <si>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</si>
  <si>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</si>
  <si>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</si>
  <si>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</si>
  <si>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</si>
  <si>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</si>
  <si>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</si>
  <si>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</si>
  <si>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</si>
  <si>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</si>
  <si>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</si>
  <si>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</si>
  <si>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</si>
  <si>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</si>
  <si>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</si>
  <si>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</si>
  <si>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</si>
  <si>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</si>
  <si>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</si>
  <si>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</si>
  <si>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</si>
  <si>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</si>
  <si>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</si>
  <si>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</si>
  <si>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</si>
  <si>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</si>
  <si>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</si>
  <si>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</si>
  <si>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</si>
  <si>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</si>
  <si>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</si>
  <si>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</si>
  <si>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</si>
  <si>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</si>
  <si>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</si>
  <si>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</si>
  <si>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</si>
  <si>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</si>
  <si>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</si>
  <si>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</si>
  <si>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</si>
  <si>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</si>
  <si>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</si>
  <si>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</si>
  <si>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</si>
  <si>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</si>
  <si>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</si>
  <si>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</si>
  <si>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</si>
  <si>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</si>
  <si>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</si>
  <si>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</si>
  <si>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</si>
  <si>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</si>
  <si>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</si>
  <si>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</si>
  <si>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</si>
  <si>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</si>
  <si>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</si>
  <si>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</si>
  <si>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</si>
  <si>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</si>
  <si>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</si>
  <si>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</si>
  <si>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</si>
  <si>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</si>
  <si>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</si>
  <si>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</si>
  <si>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</si>
  <si>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</si>
  <si>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</si>
  <si>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</si>
  <si>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</si>
  <si>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</si>
  <si>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</si>
  <si>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</si>
  <si>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</si>
  <si>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</si>
  <si>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</si>
  <si>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</si>
  <si>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</si>
  <si>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</si>
  <si>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</si>
  <si>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</si>
  <si>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</si>
  <si>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</si>
  <si>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</si>
  <si>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</si>
  <si>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</si>
  <si>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</si>
  <si>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</si>
  <si>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</si>
  <si>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</si>
  <si>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</si>
  <si>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</si>
  <si>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</si>
  <si>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</si>
  <si>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</si>
  <si>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</si>
  <si>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</si>
  <si>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</si>
  <si>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</si>
  <si>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</si>
  <si>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</si>
  <si>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</si>
  <si>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</si>
  <si>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</si>
  <si>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</si>
  <si>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</si>
  <si>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</si>
  <si>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</si>
  <si>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</si>
  <si>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</si>
  <si>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</si>
  <si>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</si>
  <si>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</si>
  <si>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</si>
  <si>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</si>
  <si>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</si>
  <si>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</si>
  <si>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</si>
  <si>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</si>
  <si>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</si>
  <si>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</si>
  <si>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</si>
  <si>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</si>
  <si>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</si>
  <si>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</si>
  <si>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</si>
  <si>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</si>
  <si>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</si>
  <si>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</si>
  <si>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</si>
  <si>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</si>
  <si>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</si>
  <si>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</si>
  <si>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</si>
  <si>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</si>
  <si>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</si>
  <si>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</si>
  <si>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</si>
  <si>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</si>
  <si>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</si>
  <si>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</si>
  <si>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</si>
  <si>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</si>
  <si>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</si>
  <si>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</si>
  <si>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</si>
  <si>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</si>
  <si>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</si>
  <si>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</si>
  <si>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</si>
  <si>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</si>
  <si>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</si>
  <si>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</si>
  <si>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</si>
  <si>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</si>
  <si>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</si>
  <si>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</si>
  <si>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</si>
  <si>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</si>
  <si>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</si>
  <si>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</si>
  <si>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</si>
  <si>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</si>
  <si>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</si>
  <si>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</si>
  <si>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</si>
  <si>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</si>
  <si>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</si>
  <si>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</si>
  <si>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</si>
  <si>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</si>
  <si>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</si>
  <si>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</si>
  <si>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</si>
  <si>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</si>
  <si>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</si>
  <si>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</si>
  <si>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</si>
  <si>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</si>
  <si>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</si>
  <si>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</si>
  <si>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</si>
  <si>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</si>
  <si>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</si>
  <si>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</si>
  <si>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</si>
  <si>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</si>
  <si>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</si>
  <si>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</si>
  <si>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</si>
  <si>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</si>
  <si>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</si>
  <si>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</si>
  <si>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</si>
  <si>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</si>
  <si>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</si>
  <si>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</si>
  <si>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</si>
  <si>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</si>
  <si>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</si>
  <si>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</si>
  <si>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</si>
  <si>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</si>
  <si>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</si>
  <si>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</si>
  <si>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</si>
  <si>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</si>
  <si>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</si>
  <si>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</si>
  <si>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</si>
  <si>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</si>
  <si>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</si>
  <si>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</si>
  <si>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</si>
  <si>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</si>
  <si>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</si>
  <si>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</si>
  <si>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</si>
  <si>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       &lt;&lt;ԵՐԵՎԱՆԻ &lt;ՍԵԲԱՍՏԻԱ&gt; ՄՇԱԿՈՒԹԱՅԻՆ ԿԵՆՏՐՈՆ&gt;&gt;ՀՈԱԿ-ի</t>
  </si>
  <si>
    <t>ՏԵՂԵԿԱԳԻՐ</t>
  </si>
  <si>
    <r>
      <t xml:space="preserve">Գեղագիտական     </t>
    </r>
    <r>
      <rPr>
        <b/>
        <sz val="10"/>
        <rFont val="Arial Armenian"/>
        <family val="2"/>
      </rPr>
      <t xml:space="preserve"> </t>
    </r>
  </si>
  <si>
    <t>Ազգանուն, անուն, հայրանուն</t>
  </si>
  <si>
    <t>պաշտոն</t>
  </si>
  <si>
    <t>խումբ</t>
  </si>
  <si>
    <t>Դասավանդվող առարկան</t>
  </si>
  <si>
    <t>Աշակ-ի թիվ գեղագիտ.</t>
  </si>
  <si>
    <t>Ուսման վարձավչարի չափը</t>
  </si>
  <si>
    <t>աշ.թիվ /կիսավճար/</t>
  </si>
  <si>
    <t>Կիսավճար  50%</t>
  </si>
  <si>
    <t>Անվճար</t>
  </si>
  <si>
    <t>Մելքումյան Անի</t>
  </si>
  <si>
    <t>խմբավար</t>
  </si>
  <si>
    <t xml:space="preserve"> Արևներ </t>
  </si>
  <si>
    <t>հայ.ժող.պար</t>
  </si>
  <si>
    <t>Մարգարյան Տաթևիկ</t>
  </si>
  <si>
    <t>պարուսույց</t>
  </si>
  <si>
    <t>Գասպարյան Քրիստինե</t>
  </si>
  <si>
    <t>Միլեններ</t>
  </si>
  <si>
    <t>դհոլի դաս.</t>
  </si>
  <si>
    <t>Մեծ Հայք</t>
  </si>
  <si>
    <t>դհոլի խումբ</t>
  </si>
  <si>
    <t>Ընդամենը՝</t>
  </si>
  <si>
    <t>աշ.</t>
  </si>
  <si>
    <t>աշ.թիվ՝ պարտք</t>
  </si>
  <si>
    <t>09-ի պարտքի մուծում</t>
  </si>
  <si>
    <t>Ընդամենը՝ պարտքերի մարում</t>
  </si>
  <si>
    <t>Ընդ.Գեղ.</t>
  </si>
  <si>
    <t>Հայեր</t>
  </si>
  <si>
    <t>Արմեններ</t>
  </si>
  <si>
    <t>Հակոբյան Հովհաննես</t>
  </si>
  <si>
    <t xml:space="preserve">                                                                                                      </t>
  </si>
  <si>
    <t>տարեկան՝</t>
  </si>
  <si>
    <t xml:space="preserve">  Տնօրենի ժ/պ՝                                                                               Ա.ԵՂՈՅԱՆ</t>
  </si>
  <si>
    <t>31,12,2022թ.</t>
  </si>
  <si>
    <t xml:space="preserve">«Երեվանի «ՍԵԲԱՍՏԻԱ»մշակութային կենտրոն» ՀՈԱԿ-ի </t>
  </si>
  <si>
    <t>Արթուր Եղոյան</t>
  </si>
  <si>
    <t>Նաիրա Գաբրիելյան</t>
  </si>
  <si>
    <t>Արխիվացման աշխատանքների գծով</t>
  </si>
  <si>
    <t>Գորգերի մաքրման գծով</t>
  </si>
  <si>
    <t>Ջրի վթարի պատճառով ջրի արտահոսք</t>
  </si>
  <si>
    <t>Գորգերի քիմմաքրման գծով</t>
  </si>
  <si>
    <t>Խողովակի վթարի պատճառով ջրի արտահոսք</t>
  </si>
  <si>
    <t xml:space="preserve">Աշակերտների նախատեսված թվից պակասում </t>
  </si>
  <si>
    <t>հ. 736 -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</si>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</sst>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8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2"/>
      <name val="Arial LatArm"/>
      <family val="2"/>
    </font>
    <font>
      <b/>
      <sz val="11"/>
      <name val="Arial Armenian"/>
      <family val="2"/>
    </font>
    <font>
      <sz val="9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7"/>
      <name val="Arial Armenian"/>
      <family val="2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7"/>
      <color theme="1"/>
      <name val="Calibri"/>
      <family val="2"/>
      <scheme val="minor"/>
    </font>
    <font>
      <sz val="10"/>
      <name val="Arial LatArm"/>
      <family val="2"/>
    </font>
    <font>
      <sz val="8"/>
      <name val="Arial LatArm"/>
      <family val="2"/>
    </font>
    <font>
      <sz val="9"/>
      <color theme="1"/>
      <name val="Calibri"/>
      <family val="2"/>
      <charset val="204"/>
      <scheme val="minor"/>
    </font>
    <font>
      <b/>
      <sz val="9"/>
      <name val="Arial Armenian"/>
      <family val="2"/>
    </font>
    <font>
      <sz val="9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2"/>
      <name val="Calibri"/>
      <family val="2"/>
      <charset val="1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name val="Calibri"/>
      <family val="2"/>
      <charset val="1"/>
    </font>
    <font>
      <sz val="9"/>
      <name val="Calibri"/>
      <family val="2"/>
      <charset val="1"/>
    </font>
    <font>
      <sz val="9"/>
      <name val="Arial Armeni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13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right"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49" fillId="0" borderId="0" xfId="45" applyFont="1" applyAlignment="1">
      <alignment horizontal="center" vertical="center" wrapText="1"/>
    </xf>
    <xf numFmtId="3" fontId="26" fillId="0" borderId="0" xfId="45" applyNumberFormat="1" applyFont="1" applyAlignment="1">
      <alignment horizontal="center" vertical="center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48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56" fillId="0" borderId="10" xfId="46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56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56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48" fillId="0" borderId="17" xfId="45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right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0" xfId="0" applyFont="1" applyAlignment="1" applyProtection="1">
      <alignment horizontal="center" vertical="center" wrapText="1"/>
      <protection hidden="1"/>
    </xf>
    <xf numFmtId="166" fontId="27" fillId="0" borderId="33" xfId="20" applyNumberFormat="1" applyFont="1" applyBorder="1" applyAlignment="1">
      <alignment horizontal="center" vertical="center"/>
    </xf>
    <xf numFmtId="166" fontId="27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 applyProtection="1">
      <alignment horizontal="center" vertical="center"/>
      <protection locked="0"/>
    </xf>
    <xf numFmtId="166" fontId="26" fillId="0" borderId="0" xfId="20" applyNumberFormat="1" applyFont="1" applyAlignment="1">
      <alignment horizontal="center" vertical="center"/>
    </xf>
    <xf numFmtId="166" fontId="26" fillId="0" borderId="0" xfId="2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left" vertical="center"/>
      <protection locked="0"/>
    </xf>
    <xf numFmtId="0" fontId="39" fillId="0" borderId="0" xfId="58" applyFont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44" fillId="0" borderId="0" xfId="58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3" fillId="0" borderId="17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center" vertical="center" wrapText="1"/>
    </xf>
    <xf numFmtId="0" fontId="43" fillId="0" borderId="10" xfId="58" applyFont="1" applyBorder="1" applyAlignment="1">
      <alignment horizontal="center" vertical="center" wrapText="1"/>
    </xf>
    <xf numFmtId="0" fontId="43" fillId="0" borderId="0" xfId="58" applyFont="1" applyAlignment="1">
      <alignment horizontal="center" vertical="center" wrapText="1"/>
    </xf>
    <xf numFmtId="0" fontId="41" fillId="0" borderId="16" xfId="58" applyFont="1" applyBorder="1" applyAlignment="1">
      <alignment horizontal="center" vertical="center" wrapText="1"/>
    </xf>
    <xf numFmtId="0" fontId="41" fillId="0" borderId="18" xfId="58" applyFont="1" applyBorder="1" applyAlignment="1">
      <alignment horizontal="left" vertical="center" wrapText="1"/>
    </xf>
    <xf numFmtId="3" fontId="44" fillId="0" borderId="10" xfId="58" applyNumberFormat="1" applyFont="1" applyBorder="1" applyAlignment="1" applyProtection="1">
      <alignment horizontal="center" vertical="center" wrapText="1"/>
      <protection locked="0"/>
    </xf>
    <xf numFmtId="166" fontId="44" fillId="0" borderId="17" xfId="58" applyNumberFormat="1" applyFont="1" applyBorder="1" applyAlignment="1" applyProtection="1">
      <alignment horizontal="center" vertical="center" wrapText="1"/>
      <protection locked="0"/>
    </xf>
    <xf numFmtId="3" fontId="44" fillId="0" borderId="20" xfId="46" applyNumberFormat="1" applyFont="1" applyBorder="1" applyAlignment="1">
      <alignment horizontal="center" vertical="center" wrapText="1"/>
    </xf>
    <xf numFmtId="166" fontId="44" fillId="0" borderId="18" xfId="58" applyNumberFormat="1" applyFont="1" applyBorder="1" applyAlignment="1" applyProtection="1">
      <alignment horizontal="center" vertical="center" wrapText="1"/>
      <protection locked="0"/>
    </xf>
    <xf numFmtId="3" fontId="44" fillId="0" borderId="34" xfId="58" applyNumberFormat="1" applyFont="1" applyBorder="1" applyAlignment="1">
      <alignment horizontal="center" vertical="center" wrapText="1"/>
    </xf>
    <xf numFmtId="166" fontId="40" fillId="0" borderId="18" xfId="58" applyNumberFormat="1" applyFont="1" applyBorder="1" applyAlignment="1">
      <alignment horizontal="center" vertical="center" wrapText="1"/>
    </xf>
    <xf numFmtId="2" fontId="40" fillId="0" borderId="10" xfId="58" applyNumberFormat="1" applyFont="1" applyBorder="1" applyAlignment="1">
      <alignment horizontal="center" vertical="center" wrapText="1"/>
    </xf>
    <xf numFmtId="166" fontId="40" fillId="0" borderId="10" xfId="58" applyNumberFormat="1" applyFont="1" applyBorder="1" applyAlignment="1">
      <alignment horizontal="center" vertical="center" wrapText="1"/>
    </xf>
    <xf numFmtId="3" fontId="44" fillId="0" borderId="16" xfId="58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166" fontId="44" fillId="0" borderId="20" xfId="58" applyNumberFormat="1" applyFont="1" applyBorder="1" applyAlignment="1">
      <alignment horizontal="center" vertical="center" wrapText="1"/>
    </xf>
    <xf numFmtId="0" fontId="41" fillId="24" borderId="18" xfId="58" applyFont="1" applyFill="1" applyBorder="1" applyAlignment="1">
      <alignment horizontal="left" vertical="center" wrapText="1"/>
    </xf>
    <xf numFmtId="3" fontId="44" fillId="0" borderId="20" xfId="58" applyNumberFormat="1" applyFont="1" applyBorder="1" applyAlignment="1">
      <alignment horizontal="center" vertical="center" wrapText="1"/>
    </xf>
    <xf numFmtId="3" fontId="40" fillId="0" borderId="16" xfId="58" applyNumberFormat="1" applyFont="1" applyBorder="1" applyAlignment="1" applyProtection="1">
      <alignment horizontal="center" vertical="center" wrapText="1"/>
      <protection locked="0"/>
    </xf>
    <xf numFmtId="166" fontId="40" fillId="0" borderId="10" xfId="58" applyNumberFormat="1" applyFont="1" applyBorder="1" applyAlignment="1" applyProtection="1">
      <alignment horizontal="center" vertical="center" wrapText="1"/>
      <protection locked="0"/>
    </xf>
    <xf numFmtId="3" fontId="44" fillId="0" borderId="10" xfId="58" applyNumberFormat="1" applyFont="1" applyBorder="1" applyAlignment="1">
      <alignment horizontal="center" vertical="center" wrapText="1"/>
    </xf>
    <xf numFmtId="166" fontId="44" fillId="0" borderId="17" xfId="58" applyNumberFormat="1" applyFont="1" applyBorder="1" applyAlignment="1">
      <alignment horizontal="center" vertical="center" wrapText="1"/>
    </xf>
    <xf numFmtId="3" fontId="40" fillId="0" borderId="20" xfId="58" applyNumberFormat="1" applyFont="1" applyBorder="1" applyAlignment="1" applyProtection="1">
      <alignment horizontal="center" vertical="center" wrapText="1"/>
      <protection locked="0"/>
    </xf>
    <xf numFmtId="166" fontId="40" fillId="0" borderId="20" xfId="58" applyNumberFormat="1" applyFont="1" applyBorder="1" applyAlignment="1" applyProtection="1">
      <alignment horizontal="center" vertical="center" wrapText="1"/>
      <protection locked="0"/>
    </xf>
    <xf numFmtId="166" fontId="44" fillId="0" borderId="18" xfId="58" applyNumberFormat="1" applyFont="1" applyBorder="1" applyAlignment="1">
      <alignment horizontal="center" vertical="center" wrapText="1"/>
    </xf>
    <xf numFmtId="3" fontId="44" fillId="0" borderId="34" xfId="58" applyNumberFormat="1" applyFont="1" applyBorder="1" applyAlignment="1" applyProtection="1">
      <alignment horizontal="center" vertical="center" wrapText="1"/>
      <protection locked="0"/>
    </xf>
    <xf numFmtId="0" fontId="40" fillId="0" borderId="23" xfId="58" applyFont="1" applyBorder="1" applyAlignment="1">
      <alignment horizontal="center" vertical="center" wrapText="1"/>
    </xf>
    <xf numFmtId="0" fontId="42" fillId="0" borderId="26" xfId="58" applyFont="1" applyBorder="1" applyAlignment="1">
      <alignment horizontal="center" vertical="center" wrapText="1"/>
    </xf>
    <xf numFmtId="3" fontId="39" fillId="0" borderId="23" xfId="58" applyNumberFormat="1" applyFont="1" applyBorder="1" applyAlignment="1">
      <alignment horizontal="center" vertical="center" wrapText="1"/>
    </xf>
    <xf numFmtId="166" fontId="39" fillId="0" borderId="24" xfId="58" applyNumberFormat="1" applyFont="1" applyBorder="1" applyAlignment="1">
      <alignment horizontal="center" vertical="center" wrapText="1"/>
    </xf>
    <xf numFmtId="3" fontId="39" fillId="0" borderId="24" xfId="58" applyNumberFormat="1" applyFont="1" applyBorder="1" applyAlignment="1">
      <alignment horizontal="center" vertical="center" wrapText="1"/>
    </xf>
    <xf numFmtId="166" fontId="39" fillId="0" borderId="25" xfId="58" applyNumberFormat="1" applyFont="1" applyBorder="1" applyAlignment="1">
      <alignment horizontal="center" vertical="center" wrapText="1"/>
    </xf>
    <xf numFmtId="3" fontId="39" fillId="0" borderId="29" xfId="58" applyNumberFormat="1" applyFont="1" applyBorder="1" applyAlignment="1">
      <alignment horizontal="center" vertical="center" wrapText="1"/>
    </xf>
    <xf numFmtId="166" fontId="39" fillId="0" borderId="26" xfId="58" applyNumberFormat="1" applyFont="1" applyBorder="1" applyAlignment="1">
      <alignment horizontal="center" vertical="center" wrapText="1"/>
    </xf>
    <xf numFmtId="4" fontId="39" fillId="0" borderId="24" xfId="58" applyNumberFormat="1" applyFont="1" applyBorder="1" applyAlignment="1">
      <alignment horizontal="center" vertical="center" wrapText="1"/>
    </xf>
    <xf numFmtId="0" fontId="42" fillId="0" borderId="0" xfId="58" applyFont="1" applyAlignment="1">
      <alignment horizontal="center" vertical="center" wrapText="1"/>
    </xf>
    <xf numFmtId="1" fontId="39" fillId="0" borderId="0" xfId="58" applyNumberFormat="1" applyFont="1" applyAlignment="1">
      <alignment horizontal="center" vertical="center" wrapText="1"/>
    </xf>
    <xf numFmtId="164" fontId="39" fillId="0" borderId="0" xfId="58" applyNumberFormat="1" applyFont="1" applyAlignment="1">
      <alignment horizontal="center" vertical="center" wrapText="1"/>
    </xf>
    <xf numFmtId="0" fontId="39" fillId="0" borderId="0" xfId="58" applyFont="1" applyAlignment="1">
      <alignment horizontal="left" vertical="center" wrapText="1"/>
    </xf>
    <xf numFmtId="164" fontId="42" fillId="0" borderId="0" xfId="58" applyNumberFormat="1" applyFont="1" applyAlignment="1">
      <alignment horizontal="center" vertical="center" wrapText="1"/>
    </xf>
    <xf numFmtId="0" fontId="39" fillId="0" borderId="30" xfId="58" applyFont="1" applyBorder="1" applyAlignment="1">
      <alignment horizontal="center" vertical="center" wrapText="1"/>
    </xf>
    <xf numFmtId="0" fontId="47" fillId="0" borderId="31" xfId="58" applyFont="1" applyBorder="1" applyAlignment="1">
      <alignment horizontal="center" vertical="center" wrapText="1"/>
    </xf>
    <xf numFmtId="0" fontId="39" fillId="0" borderId="31" xfId="58" applyFont="1" applyBorder="1" applyAlignment="1">
      <alignment horizontal="center" vertical="center" wrapText="1"/>
    </xf>
    <xf numFmtId="164" fontId="43" fillId="0" borderId="32" xfId="58" applyNumberFormat="1" applyFont="1" applyBorder="1" applyAlignment="1">
      <alignment horizontal="center" vertical="center" wrapText="1"/>
    </xf>
    <xf numFmtId="0" fontId="39" fillId="0" borderId="32" xfId="58" applyFont="1" applyBorder="1" applyAlignment="1">
      <alignment horizontal="center" vertical="center" wrapText="1"/>
    </xf>
    <xf numFmtId="0" fontId="39" fillId="0" borderId="43" xfId="58" applyFont="1" applyBorder="1" applyAlignment="1">
      <alignment horizontal="center" vertical="center" wrapText="1"/>
    </xf>
    <xf numFmtId="0" fontId="40" fillId="0" borderId="16" xfId="58" applyFont="1" applyBorder="1" applyAlignment="1">
      <alignment horizontal="center" vertical="center" wrapText="1"/>
    </xf>
    <xf numFmtId="0" fontId="40" fillId="0" borderId="10" xfId="58" applyFont="1" applyBorder="1" applyAlignment="1" applyProtection="1">
      <alignment horizontal="left" vertical="center" wrapText="1"/>
      <protection locked="0"/>
    </xf>
    <xf numFmtId="166" fontId="40" fillId="0" borderId="16" xfId="58" applyNumberFormat="1" applyFont="1" applyBorder="1" applyAlignment="1" applyProtection="1">
      <alignment horizontal="center" vertical="center" wrapText="1"/>
      <protection locked="0"/>
    </xf>
    <xf numFmtId="166" fontId="40" fillId="0" borderId="17" xfId="58" applyNumberFormat="1" applyFont="1" applyBorder="1" applyAlignment="1" applyProtection="1">
      <alignment horizontal="center" vertical="center" wrapText="1"/>
      <protection locked="0"/>
    </xf>
    <xf numFmtId="166" fontId="40" fillId="0" borderId="18" xfId="58" applyNumberFormat="1" applyFont="1" applyBorder="1" applyAlignment="1" applyProtection="1">
      <alignment horizontal="center" vertical="center" wrapText="1"/>
      <protection locked="0"/>
    </xf>
    <xf numFmtId="0" fontId="40" fillId="0" borderId="17" xfId="58" applyFont="1" applyBorder="1" applyAlignment="1">
      <alignment horizontal="center" vertical="center" wrapText="1"/>
    </xf>
    <xf numFmtId="0" fontId="41" fillId="0" borderId="10" xfId="58" applyFont="1" applyBorder="1" applyAlignment="1" applyProtection="1">
      <alignment horizontal="left" vertical="center"/>
      <protection locked="0"/>
    </xf>
    <xf numFmtId="166" fontId="41" fillId="0" borderId="10" xfId="58" applyNumberFormat="1" applyFont="1" applyBorder="1" applyAlignment="1" applyProtection="1">
      <alignment horizontal="center" vertical="center" wrapText="1"/>
      <protection locked="0"/>
    </xf>
    <xf numFmtId="166" fontId="41" fillId="0" borderId="10" xfId="58" applyNumberFormat="1" applyFont="1" applyBorder="1" applyAlignment="1">
      <alignment horizontal="center" vertical="center" wrapText="1"/>
    </xf>
    <xf numFmtId="166" fontId="41" fillId="0" borderId="17" xfId="58" applyNumberFormat="1" applyFont="1" applyBorder="1" applyAlignment="1" applyProtection="1">
      <alignment horizontal="center" vertical="center" wrapText="1"/>
      <protection locked="0"/>
    </xf>
    <xf numFmtId="166" fontId="41" fillId="0" borderId="16" xfId="58" applyNumberFormat="1" applyFont="1" applyBorder="1" applyAlignment="1" applyProtection="1">
      <alignment horizontal="center" vertical="center" wrapText="1"/>
      <protection locked="0"/>
    </xf>
    <xf numFmtId="166" fontId="41" fillId="0" borderId="18" xfId="58" applyNumberFormat="1" applyFont="1" applyBorder="1" applyAlignment="1" applyProtection="1">
      <alignment horizontal="center" vertical="center" wrapText="1"/>
      <protection locked="0"/>
    </xf>
    <xf numFmtId="0" fontId="43" fillId="0" borderId="16" xfId="58" applyFont="1" applyBorder="1" applyAlignment="1">
      <alignment horizontal="center" vertical="center" wrapText="1"/>
    </xf>
    <xf numFmtId="0" fontId="43" fillId="0" borderId="17" xfId="58" applyFont="1" applyBorder="1" applyAlignment="1">
      <alignment horizontal="center" vertical="center" wrapText="1"/>
    </xf>
    <xf numFmtId="0" fontId="39" fillId="0" borderId="16" xfId="58" applyFont="1" applyBorder="1" applyAlignment="1">
      <alignment horizontal="center" vertical="center" wrapText="1"/>
    </xf>
    <xf numFmtId="0" fontId="39" fillId="0" borderId="10" xfId="58" applyFont="1" applyBorder="1" applyAlignment="1">
      <alignment horizontal="left" vertical="center"/>
    </xf>
    <xf numFmtId="166" fontId="39" fillId="0" borderId="10" xfId="58" applyNumberFormat="1" applyFont="1" applyBorder="1" applyAlignment="1">
      <alignment horizontal="center" vertical="center" wrapText="1"/>
    </xf>
    <xf numFmtId="166" fontId="39" fillId="0" borderId="17" xfId="58" applyNumberFormat="1" applyFont="1" applyBorder="1" applyAlignment="1">
      <alignment horizontal="center" vertical="center" wrapText="1"/>
    </xf>
    <xf numFmtId="166" fontId="39" fillId="0" borderId="16" xfId="58" applyNumberFormat="1" applyFont="1" applyBorder="1" applyAlignment="1">
      <alignment horizontal="center" vertical="center" wrapText="1"/>
    </xf>
    <xf numFmtId="166" fontId="39" fillId="0" borderId="18" xfId="58" applyNumberFormat="1" applyFont="1" applyBorder="1" applyAlignment="1">
      <alignment horizontal="center" vertical="center" wrapText="1"/>
    </xf>
    <xf numFmtId="0" fontId="39" fillId="0" borderId="17" xfId="58" applyFont="1" applyBorder="1" applyAlignment="1">
      <alignment horizontal="center" vertical="center" wrapText="1"/>
    </xf>
    <xf numFmtId="0" fontId="39" fillId="0" borderId="23" xfId="58" applyFont="1" applyBorder="1" applyAlignment="1">
      <alignment horizontal="center" vertical="center" wrapText="1"/>
    </xf>
    <xf numFmtId="0" fontId="39" fillId="0" borderId="24" xfId="58" applyFont="1" applyBorder="1" applyAlignment="1">
      <alignment horizontal="left" vertical="center"/>
    </xf>
    <xf numFmtId="166" fontId="39" fillId="0" borderId="23" xfId="58" applyNumberFormat="1" applyFont="1" applyBorder="1" applyAlignment="1">
      <alignment horizontal="center" vertical="center" wrapText="1"/>
    </xf>
    <xf numFmtId="0" fontId="39" fillId="0" borderId="0" xfId="58" applyFont="1" applyAlignment="1">
      <alignment horizontal="left" vertical="center"/>
    </xf>
    <xf numFmtId="0" fontId="39" fillId="0" borderId="44" xfId="58" applyFont="1" applyBorder="1" applyAlignment="1">
      <alignment horizontal="left" vertical="center"/>
    </xf>
    <xf numFmtId="0" fontId="39" fillId="0" borderId="45" xfId="58" applyFont="1" applyBorder="1" applyAlignment="1">
      <alignment horizontal="center" vertical="center" wrapText="1"/>
    </xf>
    <xf numFmtId="164" fontId="39" fillId="0" borderId="46" xfId="58" applyNumberFormat="1" applyFont="1" applyBorder="1" applyAlignment="1">
      <alignment horizontal="center" vertical="center" wrapText="1"/>
    </xf>
    <xf numFmtId="0" fontId="27" fillId="0" borderId="0" xfId="58" applyFont="1" applyAlignment="1">
      <alignment horizontal="center" vertical="center" wrapText="1"/>
    </xf>
    <xf numFmtId="0" fontId="37" fillId="0" borderId="0" xfId="58" applyFont="1" applyAlignment="1">
      <alignment vertical="center" wrapText="1"/>
    </xf>
    <xf numFmtId="0" fontId="31" fillId="0" borderId="0" xfId="58" applyFont="1" applyAlignment="1">
      <alignment horizontal="left" vertical="center" wrapText="1"/>
    </xf>
    <xf numFmtId="0" fontId="31" fillId="0" borderId="0" xfId="58" applyFont="1" applyAlignment="1">
      <alignment horizontal="center" vertical="center" wrapText="1"/>
    </xf>
    <xf numFmtId="0" fontId="34" fillId="0" borderId="0" xfId="58" applyFont="1" applyAlignment="1">
      <alignment vertical="center" wrapText="1"/>
    </xf>
    <xf numFmtId="0" fontId="27" fillId="0" borderId="0" xfId="58" applyFont="1" applyAlignment="1">
      <alignment horizontal="left" vertical="center"/>
    </xf>
    <xf numFmtId="0" fontId="27" fillId="0" borderId="0" xfId="58" applyFont="1" applyAlignment="1">
      <alignment vertical="center" wrapText="1"/>
    </xf>
    <xf numFmtId="0" fontId="38" fillId="0" borderId="0" xfId="58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0" fillId="0" borderId="0" xfId="60" applyFont="1" applyAlignment="1">
      <alignment horizontal="right" vertical="center"/>
    </xf>
    <xf numFmtId="0" fontId="40" fillId="0" borderId="0" xfId="60" applyFont="1" applyAlignment="1">
      <alignment horizontal="center" vertical="center" wrapText="1"/>
    </xf>
    <xf numFmtId="164" fontId="26" fillId="0" borderId="17" xfId="45" applyNumberFormat="1" applyFont="1" applyBorder="1" applyAlignment="1" applyProtection="1">
      <alignment vertical="center" wrapText="1"/>
      <protection hidden="1"/>
    </xf>
    <xf numFmtId="166" fontId="30" fillId="0" borderId="28" xfId="46" applyNumberFormat="1" applyFont="1" applyBorder="1" applyAlignment="1">
      <alignment horizontal="center" vertical="center" wrapText="1"/>
    </xf>
    <xf numFmtId="166" fontId="56" fillId="0" borderId="18" xfId="46" applyNumberFormat="1" applyFont="1" applyBorder="1" applyAlignment="1">
      <alignment horizontal="center" vertical="center" wrapText="1"/>
    </xf>
    <xf numFmtId="166" fontId="56" fillId="0" borderId="26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 wrapText="1"/>
    </xf>
    <xf numFmtId="0" fontId="26" fillId="0" borderId="10" xfId="45" applyFont="1" applyBorder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26" fillId="0" borderId="28" xfId="46" applyFont="1" applyBorder="1" applyAlignment="1">
      <alignment horizontal="left" vertical="center" wrapText="1"/>
    </xf>
    <xf numFmtId="166" fontId="42" fillId="25" borderId="10" xfId="55" applyNumberFormat="1" applyFont="1" applyFill="1" applyBorder="1" applyAlignment="1">
      <alignment horizontal="center" vertical="center" wrapText="1"/>
    </xf>
    <xf numFmtId="166" fontId="42" fillId="25" borderId="10" xfId="49" applyNumberFormat="1" applyFont="1" applyFill="1" applyBorder="1" applyAlignment="1">
      <alignment horizontal="center" vertical="center" wrapText="1"/>
    </xf>
    <xf numFmtId="0" fontId="48" fillId="24" borderId="0" xfId="45" applyFont="1" applyFill="1" applyAlignment="1">
      <alignment vertical="center"/>
    </xf>
    <xf numFmtId="3" fontId="42" fillId="24" borderId="10" xfId="55" applyNumberFormat="1" applyFont="1" applyFill="1" applyBorder="1" applyAlignment="1">
      <alignment horizontal="center" vertical="center" wrapText="1"/>
    </xf>
    <xf numFmtId="166" fontId="42" fillId="24" borderId="10" xfId="55" applyNumberFormat="1" applyFont="1" applyFill="1" applyBorder="1" applyAlignment="1">
      <alignment horizontal="center" vertical="center" wrapText="1"/>
    </xf>
    <xf numFmtId="3" fontId="42" fillId="24" borderId="0" xfId="55" applyNumberFormat="1" applyFont="1" applyFill="1" applyAlignment="1">
      <alignment horizontal="center" vertical="center" wrapText="1"/>
    </xf>
    <xf numFmtId="0" fontId="54" fillId="24" borderId="0" xfId="45" applyFont="1" applyFill="1" applyAlignment="1">
      <alignment horizontal="center" vertical="center" wrapText="1"/>
    </xf>
    <xf numFmtId="0" fontId="38" fillId="24" borderId="0" xfId="45" applyFont="1" applyFill="1" applyAlignment="1">
      <alignment horizontal="center" vertical="center" wrapText="1"/>
    </xf>
    <xf numFmtId="0" fontId="50" fillId="24" borderId="0" xfId="45" applyFont="1" applyFill="1" applyAlignment="1">
      <alignment vertical="center"/>
    </xf>
    <xf numFmtId="3" fontId="42" fillId="24" borderId="0" xfId="49" applyNumberFormat="1" applyFont="1" applyFill="1" applyAlignment="1">
      <alignment horizontal="center" vertical="center" wrapText="1"/>
    </xf>
    <xf numFmtId="3" fontId="55" fillId="24" borderId="0" xfId="49" applyNumberFormat="1" applyFont="1" applyFill="1" applyAlignment="1">
      <alignment horizontal="center" vertical="center" wrapText="1"/>
    </xf>
    <xf numFmtId="3" fontId="42" fillId="24" borderId="10" xfId="49" applyNumberFormat="1" applyFont="1" applyFill="1" applyBorder="1" applyAlignment="1">
      <alignment horizontal="center" vertical="center" wrapText="1"/>
    </xf>
    <xf numFmtId="3" fontId="41" fillId="24" borderId="0" xfId="49" applyNumberFormat="1" applyFont="1" applyFill="1" applyAlignment="1">
      <alignment horizontal="center" vertical="center" wrapText="1"/>
    </xf>
    <xf numFmtId="0" fontId="27" fillId="0" borderId="0" xfId="0" applyFont="1" applyAlignment="1" applyProtection="1">
      <alignment horizontal="left" wrapText="1"/>
      <protection locked="0"/>
    </xf>
    <xf numFmtId="166" fontId="30" fillId="0" borderId="33" xfId="20" applyNumberFormat="1" applyFont="1" applyBorder="1" applyAlignment="1">
      <alignment horizontal="center" vertical="center"/>
    </xf>
    <xf numFmtId="166" fontId="26" fillId="26" borderId="10" xfId="45" applyNumberFormat="1" applyFont="1" applyFill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hidden="1"/>
    </xf>
    <xf numFmtId="0" fontId="58" fillId="24" borderId="0" xfId="0" applyFont="1" applyFill="1" applyAlignment="1">
      <alignment horizontal="center" vertical="center"/>
    </xf>
    <xf numFmtId="0" fontId="60" fillId="0" borderId="0" xfId="46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5" fillId="0" borderId="10" xfId="46" applyFont="1" applyBorder="1" applyAlignment="1">
      <alignment horizontal="center" vertical="center"/>
    </xf>
    <xf numFmtId="0" fontId="66" fillId="0" borderId="10" xfId="46" applyFont="1" applyBorder="1" applyAlignment="1">
      <alignment horizontal="center" vertical="center"/>
    </xf>
    <xf numFmtId="0" fontId="67" fillId="0" borderId="0" xfId="0" applyFont="1"/>
    <xf numFmtId="0" fontId="60" fillId="24" borderId="22" xfId="46" applyFont="1" applyFill="1" applyBorder="1" applyAlignment="1">
      <alignment horizontal="center" vertical="center"/>
    </xf>
    <xf numFmtId="0" fontId="68" fillId="24" borderId="10" xfId="0" applyFont="1" applyFill="1" applyBorder="1" applyAlignment="1">
      <alignment horizontal="left" vertical="center"/>
    </xf>
    <xf numFmtId="0" fontId="60" fillId="24" borderId="22" xfId="46" applyFont="1" applyFill="1" applyBorder="1" applyAlignment="1">
      <alignment horizontal="center" vertical="center" wrapText="1"/>
    </xf>
    <xf numFmtId="1" fontId="60" fillId="24" borderId="22" xfId="46" applyNumberFormat="1" applyFont="1" applyFill="1" applyBorder="1" applyAlignment="1">
      <alignment horizontal="center" vertical="center" wrapText="1"/>
    </xf>
    <xf numFmtId="0" fontId="60" fillId="0" borderId="10" xfId="46" applyFont="1" applyBorder="1" applyAlignment="1">
      <alignment horizontal="center" vertical="center"/>
    </xf>
    <xf numFmtId="0" fontId="68" fillId="24" borderId="10" xfId="0" applyFont="1" applyFill="1" applyBorder="1" applyAlignment="1">
      <alignment horizontal="center" vertical="center"/>
    </xf>
    <xf numFmtId="1" fontId="71" fillId="24" borderId="10" xfId="46" applyNumberFormat="1" applyFont="1" applyFill="1" applyBorder="1" applyAlignment="1">
      <alignment horizontal="center" vertical="center" wrapText="1"/>
    </xf>
    <xf numFmtId="1" fontId="59" fillId="28" borderId="10" xfId="46" applyNumberFormat="1" applyFont="1" applyFill="1" applyBorder="1" applyAlignment="1">
      <alignment horizontal="center" vertical="center" wrapText="1"/>
    </xf>
    <xf numFmtId="0" fontId="72" fillId="0" borderId="0" xfId="46" applyFont="1" applyAlignment="1">
      <alignment vertical="top" wrapText="1"/>
    </xf>
    <xf numFmtId="0" fontId="73" fillId="0" borderId="11" xfId="46" applyFont="1" applyBorder="1"/>
    <xf numFmtId="0" fontId="73" fillId="0" borderId="11" xfId="46" applyFont="1" applyBorder="1" applyAlignment="1">
      <alignment vertical="top"/>
    </xf>
    <xf numFmtId="0" fontId="68" fillId="0" borderId="0" xfId="46" applyFont="1"/>
    <xf numFmtId="0" fontId="5" fillId="0" borderId="0" xfId="46" applyAlignment="1">
      <alignment horizontal="center" vertical="center"/>
    </xf>
    <xf numFmtId="0" fontId="75" fillId="0" borderId="0" xfId="46" applyFont="1"/>
    <xf numFmtId="0" fontId="5" fillId="0" borderId="0" xfId="46"/>
    <xf numFmtId="0" fontId="72" fillId="24" borderId="0" xfId="0" applyFont="1" applyFill="1" applyAlignment="1">
      <alignment horizontal="center" vertical="center"/>
    </xf>
    <xf numFmtId="0" fontId="72" fillId="24" borderId="0" xfId="0" applyFont="1" applyFill="1" applyAlignment="1">
      <alignment horizontal="left" vertical="top" wrapText="1"/>
    </xf>
    <xf numFmtId="0" fontId="77" fillId="24" borderId="0" xfId="0" applyFont="1" applyFill="1" applyAlignment="1">
      <alignment vertical="center"/>
    </xf>
    <xf numFmtId="1" fontId="73" fillId="24" borderId="0" xfId="0" applyNumberFormat="1" applyFont="1" applyFill="1" applyAlignment="1">
      <alignment horizontal="center"/>
    </xf>
    <xf numFmtId="0" fontId="78" fillId="24" borderId="0" xfId="0" applyFont="1" applyFill="1"/>
    <xf numFmtId="0" fontId="79" fillId="24" borderId="0" xfId="0" applyFont="1" applyFill="1"/>
    <xf numFmtId="0" fontId="72" fillId="24" borderId="0" xfId="0" applyFont="1" applyFill="1" applyAlignment="1">
      <alignment horizontal="center" vertical="center" wrapText="1"/>
    </xf>
    <xf numFmtId="0" fontId="80" fillId="24" borderId="0" xfId="0" applyFont="1" applyFill="1" applyAlignment="1">
      <alignment horizontal="center" vertical="center"/>
    </xf>
    <xf numFmtId="0" fontId="80" fillId="24" borderId="0" xfId="0" applyFont="1" applyFill="1" applyAlignment="1">
      <alignment horizontal="left" vertical="center"/>
    </xf>
    <xf numFmtId="0" fontId="81" fillId="24" borderId="0" xfId="0" applyFont="1" applyFill="1" applyAlignment="1">
      <alignment horizontal="left" vertical="center"/>
    </xf>
    <xf numFmtId="0" fontId="73" fillId="24" borderId="0" xfId="0" applyFont="1" applyFill="1" applyAlignment="1">
      <alignment horizontal="center"/>
    </xf>
    <xf numFmtId="0" fontId="72" fillId="24" borderId="0" xfId="0" applyFont="1" applyFill="1" applyAlignment="1">
      <alignment horizontal="center" vertical="top" wrapText="1"/>
    </xf>
    <xf numFmtId="1" fontId="73" fillId="24" borderId="0" xfId="0" applyNumberFormat="1" applyFont="1" applyFill="1" applyAlignment="1">
      <alignment horizontal="center" vertical="center"/>
    </xf>
    <xf numFmtId="0" fontId="66" fillId="0" borderId="0" xfId="46" applyFont="1"/>
    <xf numFmtId="0" fontId="75" fillId="0" borderId="0" xfId="0" applyFont="1"/>
    <xf numFmtId="0" fontId="70" fillId="0" borderId="0" xfId="0" applyFont="1"/>
    <xf numFmtId="0" fontId="69" fillId="0" borderId="0" xfId="46" applyFont="1" applyAlignment="1">
      <alignment vertical="top" wrapText="1"/>
    </xf>
    <xf numFmtId="0" fontId="69" fillId="0" borderId="0" xfId="46" applyFont="1" applyAlignment="1">
      <alignment vertical="top" textRotation="90" wrapText="1"/>
    </xf>
    <xf numFmtId="0" fontId="68" fillId="0" borderId="0" xfId="46" applyFont="1" applyAlignment="1">
      <alignment horizontal="center" vertical="center"/>
    </xf>
    <xf numFmtId="0" fontId="69" fillId="0" borderId="0" xfId="46" applyFont="1"/>
    <xf numFmtId="0" fontId="72" fillId="0" borderId="0" xfId="46" applyFont="1" applyAlignment="1">
      <alignment horizontal="center" vertical="top" textRotation="90" wrapText="1"/>
    </xf>
    <xf numFmtId="0" fontId="69" fillId="0" borderId="0" xfId="46" applyFont="1" applyAlignment="1">
      <alignment horizontal="center" vertical="center" textRotation="90" wrapText="1"/>
    </xf>
    <xf numFmtId="0" fontId="69" fillId="0" borderId="0" xfId="46" applyFont="1" applyAlignment="1">
      <alignment horizontal="center" vertical="top" textRotation="90" wrapText="1"/>
    </xf>
    <xf numFmtId="0" fontId="72" fillId="0" borderId="0" xfId="46" applyFont="1"/>
    <xf numFmtId="0" fontId="72" fillId="0" borderId="0" xfId="46" applyFont="1" applyAlignment="1">
      <alignment horizontal="center" vertical="center" wrapText="1"/>
    </xf>
    <xf numFmtId="0" fontId="69" fillId="0" borderId="0" xfId="46" applyFont="1" applyAlignment="1">
      <alignment horizontal="center" vertical="center" wrapText="1"/>
    </xf>
    <xf numFmtId="0" fontId="65" fillId="24" borderId="10" xfId="46" applyFont="1" applyFill="1" applyBorder="1" applyAlignment="1">
      <alignment horizontal="center" vertical="center"/>
    </xf>
    <xf numFmtId="0" fontId="60" fillId="0" borderId="22" xfId="46" applyFont="1" applyBorder="1" applyAlignment="1">
      <alignment horizontal="center" vertical="center" wrapText="1"/>
    </xf>
    <xf numFmtId="0" fontId="82" fillId="0" borderId="22" xfId="46" applyFont="1" applyBorder="1" applyAlignment="1">
      <alignment horizontal="center" vertical="center" wrapText="1"/>
    </xf>
    <xf numFmtId="0" fontId="72" fillId="24" borderId="22" xfId="0" applyFont="1" applyFill="1" applyBorder="1" applyAlignment="1">
      <alignment horizontal="center" vertical="center" wrapText="1"/>
    </xf>
    <xf numFmtId="0" fontId="70" fillId="0" borderId="22" xfId="0" applyFont="1" applyBorder="1" applyAlignment="1">
      <alignment horizontal="center" vertical="center"/>
    </xf>
    <xf numFmtId="0" fontId="70" fillId="0" borderId="10" xfId="0" applyFont="1" applyBorder="1" applyAlignment="1">
      <alignment horizontal="center" vertical="center"/>
    </xf>
    <xf numFmtId="0" fontId="69" fillId="0" borderId="11" xfId="46" applyFont="1" applyBorder="1" applyAlignment="1">
      <alignment vertical="top"/>
    </xf>
    <xf numFmtId="1" fontId="74" fillId="0" borderId="0" xfId="46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6" fillId="0" borderId="10" xfId="46" applyFont="1" applyBorder="1" applyAlignment="1">
      <alignment horizontal="center" vertical="center"/>
    </xf>
    <xf numFmtId="166" fontId="30" fillId="29" borderId="10" xfId="45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left" vertical="center"/>
      <protection hidden="1"/>
    </xf>
    <xf numFmtId="0" fontId="26" fillId="0" borderId="20" xfId="45" applyFont="1" applyBorder="1" applyAlignment="1" applyProtection="1">
      <alignment horizontal="left" vertical="center"/>
      <protection hidden="1"/>
    </xf>
    <xf numFmtId="165" fontId="27" fillId="0" borderId="18" xfId="20" applyNumberFormat="1" applyFont="1" applyBorder="1" applyAlignment="1" applyProtection="1">
      <alignment horizontal="left" vertical="center" wrapText="1"/>
      <protection hidden="1"/>
    </xf>
    <xf numFmtId="165" fontId="27" fillId="0" borderId="20" xfId="20" applyNumberFormat="1" applyFont="1" applyBorder="1" applyAlignment="1" applyProtection="1">
      <alignment horizontal="left" vertical="center" wrapText="1"/>
      <protection hidden="1"/>
    </xf>
    <xf numFmtId="0" fontId="30" fillId="0" borderId="18" xfId="45" applyFont="1" applyBorder="1" applyAlignment="1" applyProtection="1">
      <alignment horizontal="left" vertical="center"/>
      <protection hidden="1"/>
    </xf>
    <xf numFmtId="0" fontId="30" fillId="0" borderId="20" xfId="45" applyFont="1" applyBorder="1" applyAlignment="1" applyProtection="1">
      <alignment horizontal="left" vertical="center"/>
      <protection hidden="1"/>
    </xf>
    <xf numFmtId="165" fontId="27" fillId="0" borderId="18" xfId="20" applyNumberFormat="1" applyFont="1" applyBorder="1" applyAlignment="1" applyProtection="1">
      <alignment horizontal="left" vertical="center"/>
      <protection hidden="1"/>
    </xf>
    <xf numFmtId="165" fontId="27" fillId="0" borderId="20" xfId="20" applyNumberFormat="1" applyFont="1" applyBorder="1" applyAlignment="1" applyProtection="1">
      <alignment horizontal="left" vertical="center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18" xfId="20" applyFont="1" applyBorder="1" applyAlignment="1" applyProtection="1">
      <alignment horizontal="center" vertical="center"/>
      <protection hidden="1"/>
    </xf>
    <xf numFmtId="0" fontId="32" fillId="0" borderId="20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25" fillId="0" borderId="0" xfId="58" applyFont="1" applyAlignment="1">
      <alignment horizontal="center" vertical="center" wrapText="1"/>
    </xf>
    <xf numFmtId="0" fontId="27" fillId="0" borderId="0" xfId="58" applyFont="1" applyAlignment="1">
      <alignment horizontal="center" vertical="center" wrapText="1"/>
    </xf>
    <xf numFmtId="0" fontId="43" fillId="0" borderId="14" xfId="58" applyFont="1" applyBorder="1" applyAlignment="1">
      <alignment horizontal="center" vertical="center" wrapText="1"/>
    </xf>
    <xf numFmtId="0" fontId="43" fillId="0" borderId="15" xfId="58" applyFont="1" applyBorder="1" applyAlignment="1">
      <alignment horizontal="center" vertical="center" wrapText="1"/>
    </xf>
    <xf numFmtId="0" fontId="43" fillId="0" borderId="27" xfId="58" applyFont="1" applyBorder="1" applyAlignment="1">
      <alignment horizontal="center" vertical="center" wrapText="1"/>
    </xf>
    <xf numFmtId="0" fontId="43" fillId="0" borderId="28" xfId="58" applyFont="1" applyBorder="1" applyAlignment="1">
      <alignment horizontal="center" vertical="center" wrapText="1"/>
    </xf>
    <xf numFmtId="0" fontId="42" fillId="0" borderId="30" xfId="58" applyFont="1" applyBorder="1" applyAlignment="1">
      <alignment horizontal="center" vertical="center" wrapText="1"/>
    </xf>
    <xf numFmtId="0" fontId="42" fillId="0" borderId="31" xfId="58" applyFont="1" applyBorder="1" applyAlignment="1">
      <alignment horizontal="center" vertical="center" wrapText="1"/>
    </xf>
    <xf numFmtId="0" fontId="42" fillId="0" borderId="32" xfId="58" applyFont="1" applyBorder="1" applyAlignment="1">
      <alignment horizontal="center" vertical="center" wrapText="1"/>
    </xf>
    <xf numFmtId="0" fontId="42" fillId="0" borderId="19" xfId="58" applyFont="1" applyBorder="1" applyAlignment="1">
      <alignment horizontal="center" vertical="center" wrapText="1"/>
    </xf>
    <xf numFmtId="0" fontId="40" fillId="0" borderId="0" xfId="60" applyFont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7" fillId="0" borderId="12" xfId="58" applyFont="1" applyBorder="1" applyAlignment="1">
      <alignment horizontal="center" vertical="center" wrapText="1"/>
    </xf>
    <xf numFmtId="0" fontId="27" fillId="0" borderId="12" xfId="58" applyFont="1" applyBorder="1" applyAlignment="1">
      <alignment horizontal="center" vertical="center" wrapText="1"/>
    </xf>
    <xf numFmtId="0" fontId="34" fillId="0" borderId="11" xfId="58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locked="0"/>
    </xf>
    <xf numFmtId="0" fontId="5" fillId="0" borderId="0" xfId="46" applyAlignment="1">
      <alignment horizontal="center" vertical="center"/>
    </xf>
    <xf numFmtId="0" fontId="5" fillId="0" borderId="48" xfId="46" applyBorder="1" applyAlignment="1">
      <alignment horizontal="center" vertical="center"/>
    </xf>
    <xf numFmtId="0" fontId="73" fillId="0" borderId="0" xfId="46" applyFont="1" applyAlignment="1">
      <alignment horizontal="right"/>
    </xf>
    <xf numFmtId="0" fontId="80" fillId="24" borderId="0" xfId="0" applyFont="1" applyFill="1" applyAlignment="1">
      <alignment horizontal="left" vertical="center"/>
    </xf>
    <xf numFmtId="0" fontId="63" fillId="27" borderId="13" xfId="46" applyFont="1" applyFill="1" applyBorder="1" applyAlignment="1">
      <alignment horizontal="center" vertical="center" textRotation="90" wrapText="1"/>
    </xf>
    <xf numFmtId="0" fontId="63" fillId="27" borderId="22" xfId="46" applyFont="1" applyFill="1" applyBorder="1" applyAlignment="1">
      <alignment horizontal="center" vertical="center" textRotation="90" wrapText="1"/>
    </xf>
    <xf numFmtId="0" fontId="58" fillId="24" borderId="0" xfId="0" applyFont="1" applyFill="1" applyAlignment="1">
      <alignment horizontal="center" vertical="center"/>
    </xf>
    <xf numFmtId="0" fontId="60" fillId="24" borderId="47" xfId="46" applyFont="1" applyFill="1" applyBorder="1" applyAlignment="1">
      <alignment horizontal="center" vertical="center" textRotation="90" wrapText="1"/>
    </xf>
    <xf numFmtId="0" fontId="60" fillId="24" borderId="28" xfId="46" applyFont="1" applyFill="1" applyBorder="1" applyAlignment="1">
      <alignment horizontal="center" vertical="center" textRotation="90" wrapText="1"/>
    </xf>
    <xf numFmtId="0" fontId="60" fillId="0" borderId="13" xfId="46" applyFont="1" applyBorder="1" applyAlignment="1">
      <alignment horizontal="center" vertical="center" textRotation="90" wrapText="1"/>
    </xf>
    <xf numFmtId="0" fontId="60" fillId="0" borderId="22" xfId="46" applyFont="1" applyBorder="1" applyAlignment="1">
      <alignment horizontal="center" vertical="center" textRotation="90" wrapText="1"/>
    </xf>
    <xf numFmtId="0" fontId="61" fillId="0" borderId="12" xfId="46" applyFont="1" applyBorder="1" applyAlignment="1">
      <alignment horizontal="center" vertical="center" wrapText="1"/>
    </xf>
    <xf numFmtId="0" fontId="60" fillId="0" borderId="10" xfId="46" applyFont="1" applyBorder="1" applyAlignment="1">
      <alignment horizontal="center" vertical="center" wrapText="1"/>
    </xf>
    <xf numFmtId="0" fontId="63" fillId="0" borderId="10" xfId="46" applyFont="1" applyBorder="1" applyAlignment="1">
      <alignment horizontal="center" vertical="center" wrapText="1"/>
    </xf>
    <xf numFmtId="0" fontId="63" fillId="0" borderId="13" xfId="46" applyFont="1" applyBorder="1" applyAlignment="1">
      <alignment horizontal="center" vertical="center" textRotation="90" wrapText="1"/>
    </xf>
    <xf numFmtId="0" fontId="63" fillId="0" borderId="22" xfId="46" applyFont="1" applyBorder="1" applyAlignment="1">
      <alignment horizontal="center" vertical="center" textRotation="90" wrapText="1"/>
    </xf>
    <xf numFmtId="0" fontId="63" fillId="0" borderId="10" xfId="46" applyFont="1" applyBorder="1" applyAlignment="1">
      <alignment horizontal="center" vertical="center" textRotation="90" wrapText="1"/>
    </xf>
    <xf numFmtId="0" fontId="64" fillId="27" borderId="13" xfId="46" applyFont="1" applyFill="1" applyBorder="1" applyAlignment="1">
      <alignment horizontal="center" vertical="center" textRotation="90" wrapText="1"/>
    </xf>
    <xf numFmtId="0" fontId="64" fillId="27" borderId="22" xfId="46" applyFont="1" applyFill="1" applyBorder="1" applyAlignment="1">
      <alignment horizontal="center" vertical="center" textRotation="90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_Sheet1" xfId="20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C000000}"/>
    <cellStyle name="Обычный 3" xfId="49" xr:uid="{00000000-0005-0000-0000-00002D000000}"/>
    <cellStyle name="Обычный 3 2" xfId="55" xr:uid="{00000000-0005-0000-0000-00002E000000}"/>
    <cellStyle name="Обычный 3 3" xfId="56" xr:uid="{00000000-0005-0000-0000-00002F000000}"/>
    <cellStyle name="Обычный 3 3 2 2 2" xfId="59" xr:uid="{00000000-0005-0000-0000-000030000000}"/>
    <cellStyle name="Обычный 3 4" xfId="57" xr:uid="{00000000-0005-0000-0000-000031000000}"/>
    <cellStyle name="Обычный 3 4 2 2" xfId="60" xr:uid="{00000000-0005-0000-0000-000032000000}"/>
    <cellStyle name="Обычный 3 6" xfId="58" xr:uid="{00000000-0005-0000-0000-000033000000}"/>
    <cellStyle name="Обычный 6" xfId="52" xr:uid="{00000000-0005-0000-0000-000034000000}"/>
    <cellStyle name="Обычный 7" xfId="53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IANAAgAFAATQAAAAAAAAAAAAAAAAAAAAAAAAAAAAAAAAAAAAAAAAAAAAAAAAAAAAAAAAAAAAAAAAAAAAAAAAAAAAAAAAAAAAAAAAAAAAAAAAAAAAAAAAAAAAAAAAAAAAAAAADnBwwAAwAUABEAGA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I0NTlaMCMGCSqGSIb3DQEJBDEWBBTQK6sz1Jx5qMLMkTdB2nXbA2CwJTArBgsqhkiG9w0BCRACDDEcMBowGDAWBBRE5xMFRVajmd/v2Zzf5CvSbEm8HjANBgkqhkiG9w0BAQEFAASCAQAPRXdFXwRRK14W+lu+4PQ7DfQPdxt3Hbe/+XCk6CwVLHOZN79TuowSMXZOa02vqj+F1J7Q+7WSXzTa/cMUy4PiwqR4MmN2sVNv+JES3sKQvQ61GUQIX9bW5HnF7bjaNcM5MoKKLLJNOlmT8k47YQMLv5qUXAGYcHTwqtej+RRd44DgY8XeO/84tFg01KNM1sNpF1AmEPdtPhr5cW4vlGlubSMAEMKhfRFXcSjfxBsXRoQEFUUbi4nonO/nnttrQbOANKLXG57F1fVPtsxvpeKlqH5fzLzoATqa2OGfrURU6h4helIXx13jKH9ORdNSyEVw4hNO8F31pH8+aGOmPOY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AA0ACAAQQBNAAAAAAAAAAAAAAAAAAAAAAAAAAAAAAAAAAAAAAAAAAAAAAAAAAAAAAAAAAAAAAAAAAAAAAAAAAAAAAAAAAAAAAAAAAAAAAAAAAAAAAAAAAAAAAAAAAAAAADnBwwABAAVAAoAB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A0MzBaMCMGCSqGSIb3DQEJBDEWBBShzMXeNdCcXLFnD7S4Chss/u7nfDArBgsqhkiG9w0BCRACDDEcMBowGDAWBBRE5xMFRVajmd/v2Zzf5CvSbEm8HjANBgkqhkiG9w0BAQEFAASCAQADQE+XQXrmPROLZ1pz8hk5WnrRD48acjo/mFKZ5eI41psZLc2X25QL0phRkWUPmqfbaEtcjylPu5RKaR0Szm4C/V3rhJbnOBJnTua2TeG/kmucOLrZ35notSokd50GMk976hVGiogOsbEs10bBSHlOl4IKCyctdtgVCiE7kIPHBXpYLfepfZAaTmp7VPT7COnNtJd7a64GAMaE1mP6LqPzAZkGR89s7vRgHvlTQg8XdD9e0eh9HJ3IVYVsqN6b/xHsKdMNO2odp/oP6C3jkn5pQtoVVgw2uMQ/qVOiQyJEIo+ztIkc+6/GPh7Fz5UbcvknMp6CgquJVcNSYQ2+qdd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2</xdr:col>
          <xdr:colOff>2543175</xdr:colOff>
          <xdr:row>87</xdr:row>
          <xdr:rowOff>28575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3B195A3-C859-322F-9B80-6B0E4B41CF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8"/>
  <sheetViews>
    <sheetView view="pageBreakPreview" topLeftCell="A67" zoomScaleSheetLayoutView="100" workbookViewId="0">
      <selection activeCell="C87" sqref="C87"/>
    </sheetView>
  </sheetViews>
  <sheetFormatPr defaultColWidth="9.140625" defaultRowHeight="17.25"/>
  <cols>
    <col min="1" max="1" width="6.5703125" style="7" customWidth="1"/>
    <col min="2" max="2" width="47.140625" style="7" customWidth="1"/>
    <col min="3" max="3" width="43.42578125" style="7" customWidth="1"/>
    <col min="4" max="4" width="36.140625" style="43" customWidth="1"/>
    <col min="5" max="5" width="4.140625" style="43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177</v>
      </c>
      <c r="E1" s="107">
        <v>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3" t="s">
        <v>218</v>
      </c>
      <c r="E4" s="173"/>
    </row>
    <row r="5" spans="1:12" ht="27" customHeight="1">
      <c r="D5" s="173" t="s">
        <v>175</v>
      </c>
      <c r="E5" s="173"/>
    </row>
    <row r="7" spans="1:12" ht="21" customHeight="1">
      <c r="C7" s="42"/>
      <c r="D7" s="42" t="s">
        <v>217</v>
      </c>
      <c r="E7" s="107">
        <v>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3"/>
      <c r="D10" s="173" t="s">
        <v>300</v>
      </c>
      <c r="E10" s="173"/>
      <c r="F10" s="42"/>
    </row>
    <row r="11" spans="1:12" ht="24" customHeight="1">
      <c r="C11" s="173"/>
      <c r="D11" s="173" t="s">
        <v>299</v>
      </c>
      <c r="E11" s="173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26" t="s">
        <v>41</v>
      </c>
      <c r="B13" s="526"/>
      <c r="C13" s="526"/>
      <c r="D13" s="526"/>
      <c r="E13" s="332"/>
      <c r="F13" s="45"/>
    </row>
    <row r="14" spans="1:12" ht="27.75" customHeight="1">
      <c r="A14" s="527" t="s">
        <v>290</v>
      </c>
      <c r="B14" s="527"/>
      <c r="C14" s="527"/>
      <c r="D14" s="527"/>
      <c r="E14" s="333"/>
    </row>
    <row r="15" spans="1:12" ht="18.75" customHeight="1">
      <c r="A15" s="528" t="s">
        <v>241</v>
      </c>
      <c r="B15" s="528"/>
      <c r="C15" s="528"/>
      <c r="D15" s="528"/>
      <c r="E15" s="334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23" t="s">
        <v>125</v>
      </c>
      <c r="C17" s="523"/>
      <c r="D17" s="294"/>
      <c r="E17" s="294"/>
    </row>
    <row r="18" spans="1:15" ht="19.5" customHeight="1">
      <c r="A18" s="117">
        <v>1</v>
      </c>
      <c r="B18" s="524" t="s">
        <v>118</v>
      </c>
      <c r="C18" s="524"/>
      <c r="D18" s="225">
        <f>+'Pastaci finansav.'!C11</f>
        <v>18522.2</v>
      </c>
      <c r="E18" s="225"/>
      <c r="F18" s="298"/>
    </row>
    <row r="19" spans="1:15" ht="18" hidden="1" customHeight="1">
      <c r="A19" s="117">
        <v>2</v>
      </c>
      <c r="B19" s="524" t="s">
        <v>238</v>
      </c>
      <c r="C19" s="524"/>
      <c r="D19" s="227">
        <f>+D20</f>
        <v>0</v>
      </c>
      <c r="E19" s="225"/>
      <c r="F19" s="298"/>
    </row>
    <row r="20" spans="1:15" ht="18" hidden="1" customHeight="1">
      <c r="A20" s="116">
        <v>2.1</v>
      </c>
      <c r="B20" s="525" t="s">
        <v>239</v>
      </c>
      <c r="C20" s="525"/>
      <c r="D20" s="226"/>
      <c r="E20" s="225"/>
      <c r="F20" s="298"/>
    </row>
    <row r="21" spans="1:15" ht="21" customHeight="1">
      <c r="A21" s="117">
        <v>2</v>
      </c>
      <c r="B21" s="524" t="s">
        <v>221</v>
      </c>
      <c r="C21" s="524"/>
      <c r="D21" s="227">
        <f>+Komunal!N20</f>
        <v>2.6</v>
      </c>
      <c r="E21" s="227"/>
    </row>
    <row r="22" spans="1:15" s="3" customFormat="1" ht="17.25" customHeight="1">
      <c r="A22" s="117">
        <v>3</v>
      </c>
      <c r="B22" s="524" t="s">
        <v>8</v>
      </c>
      <c r="C22" s="524"/>
      <c r="D22" s="225">
        <f>+'Pastaci finansav.'!D11</f>
        <v>4440</v>
      </c>
      <c r="E22" s="225"/>
      <c r="F22" s="298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24" t="s">
        <v>53</v>
      </c>
      <c r="C23" s="524"/>
      <c r="D23" s="225"/>
      <c r="E23" s="225"/>
      <c r="F23" s="298"/>
    </row>
    <row r="24" spans="1:15" ht="18" hidden="1" customHeight="1">
      <c r="A24" s="117">
        <v>6</v>
      </c>
      <c r="B24" s="524" t="s">
        <v>63</v>
      </c>
      <c r="C24" s="524"/>
      <c r="D24" s="225">
        <f>+Komunal!M28</f>
        <v>0</v>
      </c>
      <c r="E24" s="225"/>
    </row>
    <row r="25" spans="1:15" ht="18" hidden="1" customHeight="1">
      <c r="A25" s="117">
        <v>7</v>
      </c>
      <c r="B25" s="524" t="s">
        <v>193</v>
      </c>
      <c r="C25" s="524"/>
      <c r="D25" s="225"/>
      <c r="E25" s="225"/>
    </row>
    <row r="26" spans="1:15" ht="18" hidden="1" customHeight="1">
      <c r="A26" s="117">
        <v>8</v>
      </c>
      <c r="B26" s="524" t="s">
        <v>72</v>
      </c>
      <c r="C26" s="524"/>
      <c r="D26" s="225"/>
      <c r="E26" s="225"/>
    </row>
    <row r="27" spans="1:15" ht="18" customHeight="1">
      <c r="A27" s="117">
        <v>4</v>
      </c>
      <c r="B27" s="524" t="s">
        <v>123</v>
      </c>
      <c r="C27" s="524"/>
      <c r="D27" s="227">
        <f>SUM(D28:D29)</f>
        <v>70.400000000000006</v>
      </c>
      <c r="E27" s="227"/>
    </row>
    <row r="28" spans="1:15" s="3" customFormat="1" ht="20.25" customHeight="1">
      <c r="A28" s="116">
        <v>4.0999999999999996</v>
      </c>
      <c r="B28" s="525" t="s">
        <v>73</v>
      </c>
      <c r="C28" s="525"/>
      <c r="D28" s="241">
        <f>+D77</f>
        <v>70.400000000000006</v>
      </c>
      <c r="E28" s="241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20.25" hidden="1" customHeight="1">
      <c r="A29" s="116">
        <v>9.1999999999999993</v>
      </c>
      <c r="B29" s="525" t="s">
        <v>74</v>
      </c>
      <c r="C29" s="525"/>
      <c r="D29" s="226"/>
      <c r="E29" s="226"/>
      <c r="F29" s="57"/>
      <c r="G29" s="2"/>
      <c r="H29" s="2"/>
      <c r="I29" s="324"/>
      <c r="J29" s="2"/>
      <c r="K29" s="2"/>
      <c r="L29" s="2"/>
      <c r="M29" s="2"/>
      <c r="N29" s="2"/>
      <c r="O29" s="2"/>
    </row>
    <row r="30" spans="1:15" ht="20.25" hidden="1" customHeight="1">
      <c r="A30" s="117">
        <v>10</v>
      </c>
      <c r="B30" s="524" t="s">
        <v>10</v>
      </c>
      <c r="C30" s="524"/>
      <c r="D30" s="225"/>
      <c r="E30" s="225"/>
    </row>
    <row r="31" spans="1:15" s="2" customFormat="1" ht="20.25" hidden="1" customHeight="1">
      <c r="A31" s="160">
        <v>11</v>
      </c>
      <c r="B31" s="524"/>
      <c r="C31" s="524"/>
      <c r="D31" s="225"/>
      <c r="E31" s="225"/>
      <c r="F31" s="19"/>
    </row>
    <row r="32" spans="1:15" s="2" customFormat="1" ht="20.25" hidden="1" customHeight="1">
      <c r="A32" s="117">
        <v>12</v>
      </c>
      <c r="B32" s="524"/>
      <c r="C32" s="524"/>
      <c r="D32" s="225"/>
      <c r="E32" s="225"/>
      <c r="F32" s="21"/>
    </row>
    <row r="33" spans="1:25" ht="20.25" customHeight="1">
      <c r="A33" s="50"/>
      <c r="B33" s="522" t="s">
        <v>251</v>
      </c>
      <c r="C33" s="522"/>
      <c r="D33" s="274">
        <f>SUM(D18:D27,D30:D32)</f>
        <v>23035.200000000001</v>
      </c>
      <c r="E33" s="274"/>
    </row>
    <row r="34" spans="1:25" ht="15.75" hidden="1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521" t="s">
        <v>126</v>
      </c>
      <c r="C35" s="521"/>
      <c r="D35" s="275"/>
      <c r="E35" s="275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24" t="s">
        <v>12</v>
      </c>
      <c r="C36" s="524"/>
      <c r="D36" s="227">
        <f>+Ashkhatavardz!O13-'Dramakan hosqer'!D92</f>
        <v>18889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customHeight="1">
      <c r="A37" s="161">
        <v>1.1000000000000001</v>
      </c>
      <c r="B37" s="525" t="s">
        <v>119</v>
      </c>
      <c r="C37" s="525"/>
      <c r="D37" s="241">
        <f>+Ashkhatavardz!C8+Ashkhatavardz!J7</f>
        <v>2235.5500000000002</v>
      </c>
      <c r="E37" s="241"/>
      <c r="F37" s="266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1.2</v>
      </c>
      <c r="B38" s="525" t="s">
        <v>13</v>
      </c>
      <c r="C38" s="525"/>
      <c r="D38" s="241">
        <f>+Ashkhatavardz!C9+Ashkhatavardz!N7</f>
        <v>940</v>
      </c>
      <c r="E38" s="24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25" t="s">
        <v>236</v>
      </c>
      <c r="C39" s="525"/>
      <c r="D39" s="241">
        <f>+Ashkhatavardz!C10+Ashkhatavardz!M7</f>
        <v>0</v>
      </c>
      <c r="E39" s="24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24" t="s">
        <v>15</v>
      </c>
      <c r="C40" s="524"/>
      <c r="D40" s="227">
        <f>+Komunal!F27</f>
        <v>635.20000000000005</v>
      </c>
      <c r="E40" s="225"/>
      <c r="F40" s="322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24" t="s">
        <v>14</v>
      </c>
      <c r="C41" s="524"/>
      <c r="D41" s="227">
        <f>+Komunal!J27</f>
        <v>389.7</v>
      </c>
      <c r="E41" s="225"/>
      <c r="F41" s="322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24" t="s">
        <v>16</v>
      </c>
      <c r="C42" s="524"/>
      <c r="D42" s="227">
        <f>+Komunal!O27</f>
        <v>67</v>
      </c>
      <c r="E42" s="225"/>
      <c r="F42" s="322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524" t="s">
        <v>17</v>
      </c>
      <c r="C43" s="524"/>
      <c r="D43" s="225">
        <v>16</v>
      </c>
      <c r="E43" s="225"/>
    </row>
    <row r="44" spans="1:25" ht="18" hidden="1" customHeight="1">
      <c r="A44" s="117">
        <v>6</v>
      </c>
      <c r="B44" s="524" t="s">
        <v>18</v>
      </c>
      <c r="C44" s="524"/>
      <c r="D44" s="225"/>
      <c r="E44" s="225"/>
    </row>
    <row r="45" spans="1:25" ht="18" customHeight="1">
      <c r="A45" s="117">
        <v>6</v>
      </c>
      <c r="B45" s="524" t="s">
        <v>19</v>
      </c>
      <c r="C45" s="524"/>
      <c r="D45" s="276">
        <f>SUM(D46:D48)</f>
        <v>60</v>
      </c>
      <c r="E45" s="276"/>
    </row>
    <row r="46" spans="1:25" s="3" customFormat="1" ht="18" hidden="1" customHeight="1">
      <c r="A46" s="116">
        <v>7.1</v>
      </c>
      <c r="B46" s="525" t="s">
        <v>20</v>
      </c>
      <c r="C46" s="525"/>
      <c r="D46" s="226"/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525" t="s">
        <v>21</v>
      </c>
      <c r="C47" s="525"/>
      <c r="D47" s="226"/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6.1</v>
      </c>
      <c r="B48" s="525" t="s">
        <v>22</v>
      </c>
      <c r="C48" s="525"/>
      <c r="D48" s="226">
        <v>60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524" t="s">
        <v>23</v>
      </c>
      <c r="C49" s="524"/>
      <c r="D49" s="225"/>
      <c r="E49" s="225"/>
      <c r="L49" s="89"/>
    </row>
    <row r="50" spans="1:16" ht="18" customHeight="1">
      <c r="A50" s="117">
        <v>7</v>
      </c>
      <c r="B50" s="524" t="s">
        <v>30</v>
      </c>
      <c r="C50" s="524"/>
      <c r="D50" s="225">
        <v>300</v>
      </c>
      <c r="E50" s="225"/>
      <c r="L50" s="293"/>
      <c r="M50" s="89"/>
      <c r="N50" s="295"/>
      <c r="O50" s="89"/>
      <c r="P50" s="296"/>
    </row>
    <row r="51" spans="1:16" ht="18" customHeight="1">
      <c r="A51" s="117">
        <v>8</v>
      </c>
      <c r="B51" s="524" t="s">
        <v>24</v>
      </c>
      <c r="C51" s="524"/>
      <c r="D51" s="225">
        <v>300</v>
      </c>
      <c r="E51" s="225"/>
    </row>
    <row r="52" spans="1:16" ht="18" customHeight="1">
      <c r="A52" s="117">
        <v>9</v>
      </c>
      <c r="B52" s="524" t="s">
        <v>75</v>
      </c>
      <c r="C52" s="524"/>
      <c r="D52" s="225">
        <v>100</v>
      </c>
      <c r="E52" s="225"/>
    </row>
    <row r="53" spans="1:16" ht="18" customHeight="1">
      <c r="A53" s="117">
        <v>10</v>
      </c>
      <c r="B53" s="524" t="s">
        <v>48</v>
      </c>
      <c r="C53" s="524"/>
      <c r="D53" s="225">
        <v>100</v>
      </c>
      <c r="E53" s="225"/>
    </row>
    <row r="54" spans="1:16" ht="18.75" hidden="1" customHeight="1">
      <c r="A54" s="117">
        <v>13</v>
      </c>
      <c r="B54" s="524" t="s">
        <v>120</v>
      </c>
      <c r="C54" s="524"/>
      <c r="D54" s="225"/>
      <c r="E54" s="225"/>
    </row>
    <row r="55" spans="1:16" ht="18" customHeight="1">
      <c r="A55" s="117">
        <v>11</v>
      </c>
      <c r="B55" s="524" t="s">
        <v>121</v>
      </c>
      <c r="C55" s="524"/>
      <c r="D55" s="225">
        <v>9</v>
      </c>
      <c r="E55" s="225"/>
      <c r="G55" s="52"/>
    </row>
    <row r="56" spans="1:16" ht="20.25" customHeight="1">
      <c r="A56" s="117">
        <v>12</v>
      </c>
      <c r="B56" s="524" t="s">
        <v>25</v>
      </c>
      <c r="C56" s="524"/>
      <c r="D56" s="225">
        <v>1100</v>
      </c>
      <c r="E56" s="225"/>
      <c r="G56" s="52"/>
    </row>
    <row r="57" spans="1:16" ht="18" hidden="1" customHeight="1">
      <c r="A57" s="117">
        <v>16</v>
      </c>
      <c r="B57" s="524" t="s">
        <v>26</v>
      </c>
      <c r="C57" s="524"/>
      <c r="D57" s="225"/>
      <c r="E57" s="225"/>
    </row>
    <row r="58" spans="1:16" ht="18.75" hidden="1" customHeight="1">
      <c r="A58" s="117">
        <v>17</v>
      </c>
      <c r="B58" s="524" t="s">
        <v>67</v>
      </c>
      <c r="C58" s="524"/>
      <c r="D58" s="225"/>
      <c r="E58" s="225"/>
    </row>
    <row r="59" spans="1:16" ht="18.75" hidden="1" customHeight="1">
      <c r="A59" s="117">
        <v>18</v>
      </c>
      <c r="B59" s="524" t="s">
        <v>54</v>
      </c>
      <c r="C59" s="524"/>
      <c r="D59" s="227">
        <f>+'Ekamut-caxs'!D24</f>
        <v>0</v>
      </c>
      <c r="E59" s="227"/>
    </row>
    <row r="60" spans="1:16" ht="18" hidden="1" customHeight="1">
      <c r="A60" s="117">
        <v>19</v>
      </c>
      <c r="B60" s="524" t="s">
        <v>45</v>
      </c>
      <c r="C60" s="524"/>
      <c r="D60" s="225"/>
      <c r="E60" s="225"/>
    </row>
    <row r="61" spans="1:16" ht="18.75" customHeight="1">
      <c r="A61" s="117">
        <v>13</v>
      </c>
      <c r="B61" s="524" t="s">
        <v>76</v>
      </c>
      <c r="C61" s="524"/>
      <c r="D61" s="225">
        <v>80</v>
      </c>
      <c r="E61" s="225"/>
    </row>
    <row r="62" spans="1:16" ht="18.75" customHeight="1">
      <c r="A62" s="117">
        <v>14</v>
      </c>
      <c r="B62" s="524" t="s">
        <v>77</v>
      </c>
      <c r="C62" s="524"/>
      <c r="D62" s="225">
        <v>95</v>
      </c>
      <c r="E62" s="225"/>
    </row>
    <row r="63" spans="1:16">
      <c r="A63" s="117">
        <v>15</v>
      </c>
      <c r="B63" s="524" t="s">
        <v>46</v>
      </c>
      <c r="C63" s="524"/>
      <c r="D63" s="225">
        <v>3</v>
      </c>
      <c r="E63" s="225"/>
    </row>
    <row r="64" spans="1:16" hidden="1">
      <c r="A64" s="117">
        <v>23</v>
      </c>
      <c r="B64" s="524" t="s">
        <v>122</v>
      </c>
      <c r="C64" s="524"/>
      <c r="D64" s="225"/>
      <c r="E64" s="225"/>
    </row>
    <row r="65" spans="1:15" hidden="1">
      <c r="A65" s="117">
        <v>24</v>
      </c>
      <c r="B65" s="524" t="s">
        <v>47</v>
      </c>
      <c r="C65" s="524"/>
      <c r="D65" s="225"/>
      <c r="E65" s="225"/>
    </row>
    <row r="66" spans="1:15" hidden="1">
      <c r="A66" s="117">
        <v>25</v>
      </c>
      <c r="B66" s="524" t="s">
        <v>64</v>
      </c>
      <c r="C66" s="524"/>
      <c r="D66" s="225"/>
      <c r="E66" s="225"/>
    </row>
    <row r="67" spans="1:15" ht="18.75" customHeight="1">
      <c r="A67" s="117">
        <v>16</v>
      </c>
      <c r="B67" s="524" t="s">
        <v>194</v>
      </c>
      <c r="C67" s="524"/>
      <c r="D67" s="225">
        <v>50</v>
      </c>
      <c r="E67" s="225"/>
    </row>
    <row r="68" spans="1:15" ht="18.75" customHeight="1">
      <c r="A68" s="117">
        <v>17</v>
      </c>
      <c r="B68" s="524" t="s">
        <v>195</v>
      </c>
      <c r="C68" s="524"/>
      <c r="D68" s="225">
        <v>700</v>
      </c>
      <c r="E68" s="225"/>
    </row>
    <row r="69" spans="1:15" hidden="1">
      <c r="A69" s="117">
        <v>28</v>
      </c>
      <c r="B69" s="524" t="s">
        <v>78</v>
      </c>
      <c r="C69" s="524"/>
      <c r="D69" s="225"/>
      <c r="E69" s="225"/>
    </row>
    <row r="70" spans="1:15" hidden="1">
      <c r="A70" s="117">
        <v>29</v>
      </c>
      <c r="B70" s="524"/>
      <c r="C70" s="524"/>
      <c r="D70" s="225"/>
      <c r="E70" s="225"/>
    </row>
    <row r="71" spans="1:15" hidden="1">
      <c r="A71" s="117"/>
      <c r="B71" s="461"/>
      <c r="C71" s="461"/>
      <c r="D71" s="225"/>
      <c r="E71" s="225"/>
    </row>
    <row r="72" spans="1:15" s="6" customFormat="1" hidden="1">
      <c r="A72" s="117">
        <v>30</v>
      </c>
      <c r="B72" s="524"/>
      <c r="C72" s="524"/>
      <c r="D72" s="225"/>
      <c r="E72" s="225"/>
    </row>
    <row r="73" spans="1:15" s="6" customFormat="1" hidden="1">
      <c r="A73" s="117"/>
      <c r="B73" s="461"/>
      <c r="C73" s="461"/>
      <c r="D73" s="225"/>
      <c r="E73" s="225"/>
    </row>
    <row r="74" spans="1:15" s="6" customFormat="1" hidden="1">
      <c r="A74" s="117">
        <v>31</v>
      </c>
      <c r="B74" s="524"/>
      <c r="C74" s="524"/>
      <c r="D74" s="225"/>
      <c r="E74" s="225"/>
      <c r="F74" s="57" t="s">
        <v>198</v>
      </c>
    </row>
    <row r="75" spans="1:15" s="6" customFormat="1" hidden="1">
      <c r="A75" s="117"/>
      <c r="B75" s="461"/>
      <c r="C75" s="461"/>
      <c r="D75" s="225"/>
      <c r="E75" s="225"/>
      <c r="F75" s="57"/>
    </row>
    <row r="76" spans="1:15" ht="21.75" customHeight="1">
      <c r="A76" s="117">
        <v>18</v>
      </c>
      <c r="B76" s="524" t="s">
        <v>27</v>
      </c>
      <c r="C76" s="524"/>
      <c r="D76" s="225">
        <v>141.30000000000001</v>
      </c>
      <c r="E76" s="225"/>
    </row>
    <row r="77" spans="1:15" s="3" customFormat="1" ht="18.75" customHeight="1">
      <c r="A77" s="161">
        <v>18.100000000000001</v>
      </c>
      <c r="B77" s="525" t="s">
        <v>79</v>
      </c>
      <c r="C77" s="525"/>
      <c r="D77" s="226">
        <v>70.400000000000006</v>
      </c>
      <c r="E77" s="226"/>
      <c r="F77" s="19"/>
      <c r="G77" s="2"/>
      <c r="H77" s="2"/>
      <c r="I77" s="2"/>
      <c r="J77" s="2"/>
      <c r="K77" s="2"/>
      <c r="L77" s="2"/>
      <c r="M77" s="2"/>
      <c r="N77" s="2"/>
      <c r="O77" s="2"/>
    </row>
    <row r="78" spans="1:15" ht="18" hidden="1" customHeight="1">
      <c r="A78" s="117">
        <v>33</v>
      </c>
      <c r="B78" s="524" t="s">
        <v>80</v>
      </c>
      <c r="C78" s="524"/>
      <c r="D78" s="225"/>
      <c r="E78" s="225"/>
    </row>
    <row r="79" spans="1:15" s="17" customFormat="1" ht="20.25" hidden="1" customHeight="1">
      <c r="A79" s="117">
        <v>34</v>
      </c>
      <c r="B79" s="524" t="s">
        <v>68</v>
      </c>
      <c r="C79" s="524"/>
      <c r="D79" s="225"/>
      <c r="E79" s="225"/>
      <c r="F79" s="53"/>
      <c r="G79" s="16"/>
      <c r="H79" s="16"/>
      <c r="I79" s="16"/>
      <c r="J79" s="16"/>
      <c r="K79" s="16"/>
      <c r="L79" s="16"/>
      <c r="M79" s="16"/>
      <c r="N79" s="16"/>
      <c r="O79" s="16"/>
    </row>
    <row r="80" spans="1:15" ht="23.25" customHeight="1">
      <c r="A80" s="54"/>
      <c r="B80" s="520" t="s">
        <v>250</v>
      </c>
      <c r="C80" s="520"/>
      <c r="D80" s="274">
        <f>SUM(D36,D40:D45,D49:D76,D78:D79)</f>
        <v>23035.200000000001</v>
      </c>
      <c r="E80" s="227" t="s">
        <v>219</v>
      </c>
      <c r="F80" s="271">
        <f>+D33-D80</f>
        <v>0</v>
      </c>
    </row>
    <row r="81" spans="1:16" ht="37.5" customHeight="1">
      <c r="B81" s="55"/>
      <c r="C81" s="8"/>
    </row>
    <row r="82" spans="1:16" ht="26.25" hidden="1" customHeight="1">
      <c r="B82" s="9" t="s">
        <v>2</v>
      </c>
      <c r="C82" s="277" t="s">
        <v>291</v>
      </c>
      <c r="D82" s="16"/>
      <c r="E82" s="16"/>
    </row>
    <row r="83" spans="1:16" ht="12.75" hidden="1" customHeight="1">
      <c r="B83" s="55"/>
      <c r="C83" s="224" t="s">
        <v>96</v>
      </c>
      <c r="D83" s="172"/>
      <c r="E83" s="172"/>
    </row>
    <row r="84" spans="1:16" ht="27" hidden="1" customHeight="1">
      <c r="B84" s="9" t="s">
        <v>6</v>
      </c>
      <c r="C84" s="277" t="s">
        <v>292</v>
      </c>
      <c r="D84" s="16"/>
      <c r="E84" s="16"/>
    </row>
    <row r="85" spans="1:16" ht="13.5" hidden="1" customHeight="1">
      <c r="C85" s="224" t="s">
        <v>96</v>
      </c>
      <c r="D85" s="172"/>
      <c r="E85" s="172"/>
    </row>
    <row r="86" spans="1:16" hidden="1">
      <c r="B86" s="8" t="s">
        <v>180</v>
      </c>
    </row>
    <row r="87" spans="1:16" ht="97.5" customHeight="1">
      <c r="A87" s="529" t="s">
        <v>210</v>
      </c>
      <c r="B87" s="529"/>
      <c r="D87" s="297" t="s">
        <v>220</v>
      </c>
      <c r="E87" s="7"/>
      <c r="F87" s="43"/>
      <c r="P87" s="6"/>
    </row>
    <row r="88" spans="1:16" ht="40.5" customHeight="1">
      <c r="B88" s="236"/>
      <c r="C88" s="80"/>
      <c r="D88" s="7"/>
      <c r="E88" s="7"/>
      <c r="F88" s="43"/>
      <c r="P88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7:B87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7:C77"/>
    <mergeCell ref="B67:C67"/>
    <mergeCell ref="B68:C68"/>
    <mergeCell ref="B69:C69"/>
    <mergeCell ref="B70:C70"/>
    <mergeCell ref="B72:C72"/>
    <mergeCell ref="B62:C62"/>
    <mergeCell ref="B63:C63"/>
    <mergeCell ref="B64:C64"/>
    <mergeCell ref="B65:C65"/>
    <mergeCell ref="B66:C66"/>
    <mergeCell ref="B80:C80"/>
    <mergeCell ref="B35:C35"/>
    <mergeCell ref="B33:C33"/>
    <mergeCell ref="B17:C17"/>
    <mergeCell ref="B74:C74"/>
    <mergeCell ref="B76:C76"/>
    <mergeCell ref="B78:C78"/>
    <mergeCell ref="B79:C79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196850393700787" right="0.196850393700787" top="0.35433070866141703" bottom="0.27559055118110198" header="0.31496062992126" footer="0.196850393700787"/>
  <pageSetup paperSize="9" scale="6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2</xdr:col>
                <xdr:colOff>2543175</xdr:colOff>
                <xdr:row>87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76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58.28515625" style="83" customWidth="1"/>
    <col min="3" max="3" width="37.28515625" style="83" customWidth="1"/>
    <col min="4" max="4" width="33.710937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29" t="s">
        <v>177</v>
      </c>
      <c r="E1" s="345">
        <v>4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3" t="str">
        <f>+'Ekamut-caxs'!D4</f>
        <v>«---------» ---------------- 2023թ.</v>
      </c>
      <c r="E4" s="173"/>
    </row>
    <row r="5" spans="1:13" ht="24.75" customHeight="1">
      <c r="D5" s="173" t="str">
        <f>+'Ekamut-caxs'!D5</f>
        <v>հ. --------------- - Ա որոշմամբ</v>
      </c>
      <c r="E5" s="173"/>
    </row>
    <row r="7" spans="1:13" s="75" customFormat="1" ht="19.5" customHeight="1">
      <c r="A7" s="73"/>
      <c r="B7" s="74"/>
      <c r="C7" s="74"/>
      <c r="D7" s="329" t="s">
        <v>217</v>
      </c>
      <c r="E7" s="345">
        <v>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3" t="str">
        <f>+'Ekamut-caxs'!D10</f>
        <v>03. 04. 2023թ.</v>
      </c>
      <c r="E10" s="17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3" t="str">
        <f>+'Ekamut-caxs'!D11</f>
        <v>հ. 736 - Ա որոշմամբ</v>
      </c>
      <c r="E11" s="17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40" t="s">
        <v>41</v>
      </c>
      <c r="B13" s="540"/>
      <c r="C13" s="540"/>
      <c r="D13" s="540"/>
      <c r="E13" s="335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27" t="str">
        <f>+'Ekamut-caxs'!A14:D14</f>
        <v xml:space="preserve">«Երեվանի «ՍԵԲԱՍՏԻԱ»մշակութային կենտրոն» ՀՈԱԿ-ի </v>
      </c>
      <c r="B14" s="527"/>
      <c r="C14" s="527"/>
      <c r="D14" s="527"/>
      <c r="E14" s="333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28" t="s">
        <v>242</v>
      </c>
      <c r="B15" s="528"/>
      <c r="C15" s="528"/>
      <c r="D15" s="528"/>
      <c r="E15" s="334"/>
      <c r="F15" s="107"/>
      <c r="G15" s="44"/>
      <c r="H15" s="44"/>
      <c r="I15" s="44"/>
      <c r="J15" s="44"/>
      <c r="K15" s="6"/>
      <c r="L15" s="6"/>
      <c r="M15" s="6"/>
    </row>
    <row r="16" spans="1:13" s="7" customFormat="1" ht="3.7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41" t="s">
        <v>31</v>
      </c>
      <c r="C18" s="542"/>
      <c r="D18" s="88" t="s">
        <v>43</v>
      </c>
      <c r="E18" s="336"/>
      <c r="F18" s="109"/>
      <c r="G18" s="89"/>
      <c r="H18" s="89"/>
      <c r="I18" s="89"/>
      <c r="J18" s="269"/>
      <c r="K18" s="89"/>
      <c r="L18" s="89"/>
      <c r="M18" s="89"/>
    </row>
    <row r="19" spans="1:13" s="75" customFormat="1" ht="33.75" customHeight="1">
      <c r="A19" s="12" t="s">
        <v>7</v>
      </c>
      <c r="B19" s="532" t="s">
        <v>32</v>
      </c>
      <c r="C19" s="533"/>
      <c r="D19" s="255">
        <f>+'Dramakani hamematakan'!D6</f>
        <v>1684.2</v>
      </c>
      <c r="E19" s="337"/>
      <c r="F19" s="538"/>
      <c r="G19" s="539"/>
      <c r="H19" s="268"/>
      <c r="I19" s="268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32" t="s">
        <v>83</v>
      </c>
      <c r="C20" s="533"/>
      <c r="D20" s="255">
        <f>SUM(D21:D32)</f>
        <v>22962.2</v>
      </c>
      <c r="E20" s="338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34" t="s">
        <v>118</v>
      </c>
      <c r="C21" s="535"/>
      <c r="D21" s="247">
        <f>+'Ekamut-caxs'!D18</f>
        <v>18522.2</v>
      </c>
      <c r="E21" s="339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34" t="s">
        <v>238</v>
      </c>
      <c r="C22" s="535"/>
      <c r="D22" s="247">
        <f>+'Ekamut-caxs'!D19</f>
        <v>0</v>
      </c>
      <c r="E22" s="339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30" t="s">
        <v>239</v>
      </c>
      <c r="C23" s="531"/>
      <c r="D23" s="259">
        <f>+'Ekamut-caxs'!D20</f>
        <v>0</v>
      </c>
      <c r="E23" s="339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34" t="s">
        <v>8</v>
      </c>
      <c r="C24" s="535"/>
      <c r="D24" s="247">
        <f>+'Ekamut-caxs'!D22</f>
        <v>4440</v>
      </c>
      <c r="E24" s="339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34" t="s">
        <v>53</v>
      </c>
      <c r="C25" s="535"/>
      <c r="D25" s="246">
        <f>+'Ekamut-caxs'!D23</f>
        <v>0</v>
      </c>
      <c r="E25" s="340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34" t="s">
        <v>63</v>
      </c>
      <c r="C26" s="535"/>
      <c r="D26" s="246">
        <f>+'Ekamut-caxs'!D24</f>
        <v>0</v>
      </c>
      <c r="E26" s="340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34" t="s">
        <v>193</v>
      </c>
      <c r="C27" s="535"/>
      <c r="D27" s="247">
        <f>+'Ekamut-caxs'!D25</f>
        <v>0</v>
      </c>
      <c r="E27" s="339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34" t="s">
        <v>72</v>
      </c>
      <c r="C28" s="535"/>
      <c r="D28" s="247">
        <f>+'Ekamut-caxs'!D26</f>
        <v>0</v>
      </c>
      <c r="E28" s="339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34" t="s">
        <v>33</v>
      </c>
      <c r="C29" s="535"/>
      <c r="D29" s="246"/>
      <c r="E29" s="340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34" t="s">
        <v>10</v>
      </c>
      <c r="C30" s="535"/>
      <c r="D30" s="247">
        <f>+'Ekamut-caxs'!D30</f>
        <v>0</v>
      </c>
      <c r="E30" s="339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34"/>
      <c r="C31" s="535"/>
      <c r="D31" s="246">
        <f>+'Ekamut-caxs'!D31</f>
        <v>0</v>
      </c>
      <c r="E31" s="340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34"/>
      <c r="C32" s="535"/>
      <c r="D32" s="246">
        <f>+'Ekamut-caxs'!D32</f>
        <v>0</v>
      </c>
      <c r="E32" s="340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36" t="s">
        <v>84</v>
      </c>
      <c r="C33" s="537"/>
      <c r="D33" s="255">
        <f>D34+D78+D91</f>
        <v>24575.600000000002</v>
      </c>
      <c r="E33" s="338"/>
      <c r="F33" s="278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36" t="s">
        <v>59</v>
      </c>
      <c r="C34" s="537"/>
      <c r="D34" s="255">
        <f>SUM(D35,D39:D44,D48:D72,D76:D77)</f>
        <v>22993.300000000003</v>
      </c>
      <c r="E34" s="338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34" t="s">
        <v>12</v>
      </c>
      <c r="C35" s="535"/>
      <c r="D35" s="247">
        <f>+'Ekamut-caxs'!D36</f>
        <v>18889</v>
      </c>
      <c r="E35" s="339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530" t="s">
        <v>119</v>
      </c>
      <c r="C36" s="531"/>
      <c r="D36" s="259">
        <f>+'Ekamut-caxs'!D37</f>
        <v>2235.5500000000002</v>
      </c>
      <c r="E36" s="341"/>
      <c r="F36" s="266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1.2</v>
      </c>
      <c r="B37" s="530" t="s">
        <v>13</v>
      </c>
      <c r="C37" s="531"/>
      <c r="D37" s="259">
        <f>+'Ekamut-caxs'!D38</f>
        <v>940</v>
      </c>
      <c r="E37" s="341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30" t="str">
        <f>+'Ekamut-caxs'!B39</f>
        <v>կամավոր ատեստ. գծով լրավճար</v>
      </c>
      <c r="C38" s="531"/>
      <c r="D38" s="259">
        <f>+'Ekamut-caxs'!D39</f>
        <v>0</v>
      </c>
      <c r="E38" s="341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34" t="s">
        <v>15</v>
      </c>
      <c r="C39" s="535"/>
      <c r="D39" s="247">
        <f>+'Ekamut-caxs'!D40</f>
        <v>635.20000000000005</v>
      </c>
      <c r="E39" s="339"/>
      <c r="F39" s="323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34" t="s">
        <v>14</v>
      </c>
      <c r="C40" s="535"/>
      <c r="D40" s="247">
        <f>+'Ekamut-caxs'!D41</f>
        <v>389.7</v>
      </c>
      <c r="E40" s="339"/>
      <c r="F40" s="323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34" t="s">
        <v>16</v>
      </c>
      <c r="C41" s="535"/>
      <c r="D41" s="247">
        <f>+Komunal!M27</f>
        <v>64.5</v>
      </c>
      <c r="E41" s="339"/>
      <c r="F41" s="323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34" t="s">
        <v>17</v>
      </c>
      <c r="C42" s="535"/>
      <c r="D42" s="247">
        <f>+'Ekamut-caxs'!D43</f>
        <v>16</v>
      </c>
      <c r="E42" s="339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34" t="s">
        <v>18</v>
      </c>
      <c r="C43" s="535"/>
      <c r="D43" s="247">
        <f>+'Ekamut-caxs'!D44</f>
        <v>0</v>
      </c>
      <c r="E43" s="339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34" t="s">
        <v>19</v>
      </c>
      <c r="C44" s="535"/>
      <c r="D44" s="247">
        <f>SUM(D45:D47)</f>
        <v>60</v>
      </c>
      <c r="E44" s="339"/>
      <c r="F44" s="113"/>
      <c r="G44" s="67"/>
      <c r="H44" s="67"/>
      <c r="I44" s="67"/>
      <c r="J44" s="67"/>
      <c r="K44" s="96"/>
      <c r="L44" s="96"/>
      <c r="M44" s="96"/>
    </row>
    <row r="45" spans="1:13" ht="18" hidden="1" customHeight="1">
      <c r="A45" s="27">
        <v>7.1</v>
      </c>
      <c r="B45" s="530" t="s">
        <v>20</v>
      </c>
      <c r="C45" s="531"/>
      <c r="D45" s="259">
        <f>+'Ekamut-caxs'!D46</f>
        <v>0</v>
      </c>
      <c r="E45" s="339"/>
    </row>
    <row r="46" spans="1:13" ht="18" hidden="1" customHeight="1">
      <c r="A46" s="27">
        <v>7.2</v>
      </c>
      <c r="B46" s="530" t="s">
        <v>21</v>
      </c>
      <c r="C46" s="531"/>
      <c r="D46" s="259">
        <f>+'Ekamut-caxs'!D47</f>
        <v>0</v>
      </c>
      <c r="E46" s="339"/>
    </row>
    <row r="47" spans="1:13" ht="18" customHeight="1">
      <c r="A47" s="27">
        <v>6.1</v>
      </c>
      <c r="B47" s="530" t="s">
        <v>22</v>
      </c>
      <c r="C47" s="531"/>
      <c r="D47" s="259">
        <f>+'Ekamut-caxs'!D48</f>
        <v>60</v>
      </c>
      <c r="E47" s="339"/>
    </row>
    <row r="48" spans="1:13" s="97" customFormat="1" ht="18" hidden="1" customHeight="1">
      <c r="A48" s="61">
        <v>8</v>
      </c>
      <c r="B48" s="534" t="s">
        <v>23</v>
      </c>
      <c r="C48" s="535"/>
      <c r="D48" s="247">
        <f>+'Ekamut-caxs'!D49</f>
        <v>0</v>
      </c>
      <c r="E48" s="339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34" t="s">
        <v>30</v>
      </c>
      <c r="C49" s="535"/>
      <c r="D49" s="246">
        <f>+'Ekamut-caxs'!D50</f>
        <v>300</v>
      </c>
      <c r="E49" s="340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34" t="s">
        <v>24</v>
      </c>
      <c r="C50" s="535"/>
      <c r="D50" s="246">
        <f>+'Ekamut-caxs'!D51</f>
        <v>300</v>
      </c>
      <c r="E50" s="340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34" t="s">
        <v>75</v>
      </c>
      <c r="C51" s="535"/>
      <c r="D51" s="246">
        <f>+'Ekamut-caxs'!D52</f>
        <v>100</v>
      </c>
      <c r="E51" s="340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10</v>
      </c>
      <c r="B52" s="534" t="s">
        <v>48</v>
      </c>
      <c r="C52" s="535"/>
      <c r="D52" s="247">
        <f>+'Ekamut-caxs'!D53</f>
        <v>100</v>
      </c>
      <c r="E52" s="339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34" t="s">
        <v>120</v>
      </c>
      <c r="C53" s="535"/>
      <c r="D53" s="247">
        <f>+'Ekamut-caxs'!D54</f>
        <v>0</v>
      </c>
      <c r="E53" s="339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34" t="s">
        <v>121</v>
      </c>
      <c r="C54" s="535"/>
      <c r="D54" s="247">
        <f>+'Ekamut-caxs'!D55</f>
        <v>9</v>
      </c>
      <c r="E54" s="339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12</v>
      </c>
      <c r="B55" s="534" t="s">
        <v>25</v>
      </c>
      <c r="C55" s="535"/>
      <c r="D55" s="247">
        <f>+'Ekamut-caxs'!D56</f>
        <v>1100</v>
      </c>
      <c r="E55" s="339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534" t="s">
        <v>26</v>
      </c>
      <c r="C56" s="535"/>
      <c r="D56" s="247">
        <f>+'Ekamut-caxs'!D57</f>
        <v>0</v>
      </c>
      <c r="E56" s="339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34" t="s">
        <v>67</v>
      </c>
      <c r="C57" s="535"/>
      <c r="D57" s="247">
        <f>+'Ekamut-caxs'!D58</f>
        <v>0</v>
      </c>
      <c r="E57" s="339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34" t="s">
        <v>54</v>
      </c>
      <c r="C58" s="535"/>
      <c r="D58" s="247">
        <f>+'Ekamut-caxs'!D59</f>
        <v>0</v>
      </c>
      <c r="E58" s="339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34" t="s">
        <v>45</v>
      </c>
      <c r="C59" s="535"/>
      <c r="D59" s="247">
        <f>+'Ekamut-caxs'!D60</f>
        <v>0</v>
      </c>
      <c r="E59" s="339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13</v>
      </c>
      <c r="B60" s="534" t="s">
        <v>76</v>
      </c>
      <c r="C60" s="535"/>
      <c r="D60" s="247">
        <f>+'Ekamut-caxs'!D61</f>
        <v>80</v>
      </c>
      <c r="E60" s="339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14</v>
      </c>
      <c r="B61" s="534" t="s">
        <v>77</v>
      </c>
      <c r="C61" s="535"/>
      <c r="D61" s="247">
        <f>+'Ekamut-caxs'!D62</f>
        <v>95</v>
      </c>
      <c r="E61" s="339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15</v>
      </c>
      <c r="B62" s="534" t="s">
        <v>46</v>
      </c>
      <c r="C62" s="535"/>
      <c r="D62" s="247">
        <f>+'Ekamut-caxs'!D63</f>
        <v>3</v>
      </c>
      <c r="E62" s="339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34" t="s">
        <v>122</v>
      </c>
      <c r="C63" s="535"/>
      <c r="D63" s="247">
        <f>+'Ekamut-caxs'!D64</f>
        <v>0</v>
      </c>
      <c r="E63" s="339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34" t="s">
        <v>47</v>
      </c>
      <c r="C64" s="535"/>
      <c r="D64" s="247">
        <f>+'Ekamut-caxs'!D65</f>
        <v>0</v>
      </c>
      <c r="E64" s="339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34" t="s">
        <v>64</v>
      </c>
      <c r="C65" s="535"/>
      <c r="D65" s="247">
        <f>+'Ekamut-caxs'!D66</f>
        <v>0</v>
      </c>
      <c r="E65" s="339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16</v>
      </c>
      <c r="B66" s="534" t="s">
        <v>194</v>
      </c>
      <c r="C66" s="535"/>
      <c r="D66" s="247">
        <f>+'Ekamut-caxs'!D67</f>
        <v>50</v>
      </c>
      <c r="E66" s="339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17</v>
      </c>
      <c r="B67" s="534" t="s">
        <v>195</v>
      </c>
      <c r="C67" s="535"/>
      <c r="D67" s="247">
        <f>+'Ekamut-caxs'!D68</f>
        <v>700</v>
      </c>
      <c r="E67" s="339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34" t="s">
        <v>78</v>
      </c>
      <c r="C68" s="535"/>
      <c r="D68" s="247">
        <f>+'Ekamut-caxs'!D69</f>
        <v>0</v>
      </c>
      <c r="E68" s="33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34"/>
      <c r="C69" s="535"/>
      <c r="D69" s="247">
        <f>+'Ekamut-caxs'!D70</f>
        <v>0</v>
      </c>
      <c r="E69" s="339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5.75" hidden="1" customHeight="1">
      <c r="A70" s="61">
        <v>30</v>
      </c>
      <c r="B70" s="534"/>
      <c r="C70" s="535"/>
      <c r="D70" s="246">
        <f>+'Ekamut-caxs'!D72</f>
        <v>0</v>
      </c>
      <c r="E70" s="340"/>
      <c r="F70" s="114"/>
      <c r="G70" s="67"/>
      <c r="H70" s="67"/>
      <c r="I70" s="67"/>
      <c r="J70" s="56"/>
    </row>
    <row r="71" spans="1:13" s="68" customFormat="1" ht="17.25" hidden="1">
      <c r="A71" s="61">
        <v>31</v>
      </c>
      <c r="B71" s="534"/>
      <c r="C71" s="535"/>
      <c r="D71" s="246">
        <f>+'Ekamut-caxs'!D74</f>
        <v>0</v>
      </c>
      <c r="E71" s="340"/>
      <c r="F71" s="106"/>
      <c r="G71" s="67"/>
      <c r="H71" s="67"/>
      <c r="I71" s="67"/>
      <c r="J71" s="56"/>
    </row>
    <row r="72" spans="1:13" s="97" customFormat="1" ht="17.25" hidden="1">
      <c r="A72" s="61">
        <v>32</v>
      </c>
      <c r="B72" s="534" t="s">
        <v>35</v>
      </c>
      <c r="C72" s="535"/>
      <c r="D72" s="247">
        <f>SUM(D73:D75)</f>
        <v>0</v>
      </c>
      <c r="E72" s="339"/>
      <c r="F72" s="113"/>
      <c r="G72" s="67"/>
      <c r="H72" s="67"/>
      <c r="I72" s="67"/>
      <c r="J72" s="67"/>
      <c r="K72" s="96"/>
      <c r="L72" s="96"/>
      <c r="M72" s="96"/>
    </row>
    <row r="73" spans="1:13" hidden="1">
      <c r="A73" s="14">
        <v>32.1</v>
      </c>
      <c r="B73" s="530" t="s">
        <v>36</v>
      </c>
      <c r="C73" s="531"/>
      <c r="D73" s="232"/>
      <c r="E73" s="342"/>
    </row>
    <row r="74" spans="1:13" hidden="1">
      <c r="A74" s="14">
        <v>32.200000000000003</v>
      </c>
      <c r="B74" s="530" t="s">
        <v>49</v>
      </c>
      <c r="C74" s="531"/>
      <c r="D74" s="232"/>
      <c r="E74" s="342"/>
    </row>
    <row r="75" spans="1:13" hidden="1">
      <c r="A75" s="14">
        <v>32.299999999999997</v>
      </c>
      <c r="B75" s="530" t="s">
        <v>85</v>
      </c>
      <c r="C75" s="531"/>
      <c r="D75" s="232">
        <f>+'Ekamut-caxs'!D78</f>
        <v>0</v>
      </c>
      <c r="E75" s="342"/>
    </row>
    <row r="76" spans="1:13" s="97" customFormat="1" ht="17.25" customHeight="1">
      <c r="A76" s="71">
        <v>18</v>
      </c>
      <c r="B76" s="534" t="s">
        <v>37</v>
      </c>
      <c r="C76" s="535"/>
      <c r="D76" s="247">
        <f>+'Deb. ev kreditor'!D59-'Deb. ev kreditor'!D54</f>
        <v>101.89999999999998</v>
      </c>
      <c r="E76" s="339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34" t="s">
        <v>86</v>
      </c>
      <c r="C77" s="535"/>
      <c r="D77" s="246"/>
      <c r="E77" s="340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36" t="s">
        <v>60</v>
      </c>
      <c r="C78" s="537"/>
      <c r="D78" s="255">
        <f>D79+D87</f>
        <v>1582.3</v>
      </c>
      <c r="E78" s="338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34" t="s">
        <v>91</v>
      </c>
      <c r="C79" s="535"/>
      <c r="D79" s="247">
        <f>SUM(D80:D86)</f>
        <v>1582.3</v>
      </c>
      <c r="E79" s="339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34" t="s">
        <v>87</v>
      </c>
      <c r="C80" s="535"/>
      <c r="D80" s="246">
        <v>682.3</v>
      </c>
      <c r="E80" s="340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34" t="s">
        <v>88</v>
      </c>
      <c r="C81" s="535"/>
      <c r="D81" s="246"/>
      <c r="E81" s="340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1.2</v>
      </c>
      <c r="B82" s="534" t="s">
        <v>89</v>
      </c>
      <c r="C82" s="535"/>
      <c r="D82" s="246">
        <v>900</v>
      </c>
      <c r="E82" s="340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34" t="s">
        <v>196</v>
      </c>
      <c r="C83" s="535"/>
      <c r="D83" s="246"/>
      <c r="E83" s="340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34" t="s">
        <v>65</v>
      </c>
      <c r="C84" s="535"/>
      <c r="D84" s="246"/>
      <c r="E84" s="340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34" t="s">
        <v>66</v>
      </c>
      <c r="C85" s="535"/>
      <c r="D85" s="246"/>
      <c r="E85" s="340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34"/>
      <c r="C86" s="535"/>
      <c r="D86" s="246"/>
      <c r="E86" s="340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34" t="s">
        <v>92</v>
      </c>
      <c r="C87" s="535"/>
      <c r="D87" s="247">
        <f>SUM(D88:D90)</f>
        <v>0</v>
      </c>
      <c r="E87" s="339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34" t="s">
        <v>62</v>
      </c>
      <c r="C88" s="535"/>
      <c r="D88" s="246"/>
      <c r="E88" s="340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34" t="s">
        <v>61</v>
      </c>
      <c r="C89" s="535"/>
      <c r="D89" s="246"/>
      <c r="E89" s="340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34" t="s">
        <v>50</v>
      </c>
      <c r="C90" s="535"/>
      <c r="D90" s="246"/>
      <c r="E90" s="340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32" t="s">
        <v>131</v>
      </c>
      <c r="C91" s="533"/>
      <c r="D91" s="255">
        <f>SUM(D92:D93)</f>
        <v>0</v>
      </c>
      <c r="E91" s="338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34" t="s">
        <v>205</v>
      </c>
      <c r="C92" s="535"/>
      <c r="D92" s="246"/>
      <c r="E92" s="340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34"/>
      <c r="C93" s="535"/>
      <c r="D93" s="246"/>
      <c r="E93" s="340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32" t="s">
        <v>39</v>
      </c>
      <c r="C94" s="533"/>
      <c r="D94" s="255">
        <f>D19+D20-D33</f>
        <v>70.799999999999272</v>
      </c>
      <c r="E94" s="459" t="s">
        <v>219</v>
      </c>
      <c r="F94" s="538"/>
      <c r="G94" s="539"/>
      <c r="H94" s="268"/>
      <c r="I94" s="268"/>
      <c r="J94" s="225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7" t="str">
        <f>+'Ekamut-caxs'!C82</f>
        <v>Արթուր Եղոյան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43"/>
      <c r="F97" s="17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9" t="str">
        <f>+'Ekamut-caxs'!C84</f>
        <v>Նաիրա Գաբրիելյան</v>
      </c>
      <c r="E98" s="344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43"/>
      <c r="F99" s="17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169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96.75" customHeight="1">
      <c r="B101" s="458" t="str">
        <f>+'Ekamut-caxs'!A87</f>
        <v>ԵՐԵՎԱՆԻ ՔԱՂԱՔԱՊԵՏ՝</v>
      </c>
      <c r="C101" s="236"/>
      <c r="D101" s="344" t="str">
        <f>+'Ekamut-caxs'!D87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3" zoomScaleSheetLayoutView="100" workbookViewId="0">
      <selection activeCell="D66" sqref="D66"/>
    </sheetView>
  </sheetViews>
  <sheetFormatPr defaultColWidth="9.140625" defaultRowHeight="13.5"/>
  <cols>
    <col min="1" max="1" width="5.85546875" style="24" customWidth="1"/>
    <col min="2" max="2" width="57.42578125" style="20" customWidth="1"/>
    <col min="3" max="3" width="14.28515625" style="20" customWidth="1"/>
    <col min="4" max="4" width="15" style="20" customWidth="1"/>
    <col min="5" max="5" width="14.7109375" style="20" customWidth="1"/>
    <col min="6" max="6" width="47.140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43" t="s">
        <v>55</v>
      </c>
      <c r="B1" s="543"/>
      <c r="C1" s="543"/>
      <c r="D1" s="543"/>
      <c r="E1" s="543"/>
      <c r="F1" s="543"/>
    </row>
    <row r="2" spans="1:18" s="22" customFormat="1" ht="25.5" customHeight="1">
      <c r="A2" s="527" t="str">
        <f>+'Ekamut-caxs'!A14:D14</f>
        <v xml:space="preserve">«Երեվանի «ՍԵԲԱՍՏԻԱ»մշակութային կենտրոն» ՀՈԱԿ-ի </v>
      </c>
      <c r="B2" s="527"/>
      <c r="C2" s="527"/>
      <c r="D2" s="527"/>
      <c r="E2" s="527"/>
      <c r="F2" s="52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6" t="s">
        <v>240</v>
      </c>
      <c r="B3" s="546"/>
      <c r="C3" s="546"/>
      <c r="D3" s="546"/>
      <c r="E3" s="546"/>
      <c r="F3" s="54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178</v>
      </c>
      <c r="D5" s="222" t="s">
        <v>179</v>
      </c>
      <c r="E5" s="66" t="s">
        <v>51</v>
      </c>
      <c r="F5" s="326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125</v>
      </c>
      <c r="C6" s="272">
        <f>SUM(C7:C17,C20:C22)</f>
        <v>23702.600000000002</v>
      </c>
      <c r="D6" s="272">
        <f>SUM(D7:D17,D20:D22)</f>
        <v>23035.200000000001</v>
      </c>
      <c r="E6" s="272">
        <f t="shared" ref="E6:E66" si="0">D6-C6</f>
        <v>-667.40000000000146</v>
      </c>
      <c r="F6" s="330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28.5" customHeight="1">
      <c r="A7" s="61">
        <v>1</v>
      </c>
      <c r="B7" s="248" t="s">
        <v>118</v>
      </c>
      <c r="C7" s="260">
        <v>18522.2</v>
      </c>
      <c r="D7" s="519">
        <f>+'Ekamut-caxs'!D18</f>
        <v>18522.2</v>
      </c>
      <c r="E7" s="261">
        <f t="shared" si="0"/>
        <v>0</v>
      </c>
      <c r="F7" s="26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41" t="str">
        <f>+'Ekamut-caxs'!B19</f>
        <v>Այլ նպաստներ բյուջեից, որից՝</v>
      </c>
      <c r="C8" s="260"/>
      <c r="D8" s="261">
        <f>+'Ekamut-caxs'!D19</f>
        <v>0</v>
      </c>
      <c r="E8" s="261">
        <f t="shared" ref="E8:E10" si="1">D8-C8</f>
        <v>0</v>
      </c>
      <c r="F8" s="26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42" t="str">
        <f>+'Ekamut-caxs'!B20</f>
        <v>կամավոր ատեստավորման գծով</v>
      </c>
      <c r="C9" s="260"/>
      <c r="D9" s="261">
        <f>+'Ekamut-caxs'!D20</f>
        <v>0</v>
      </c>
      <c r="E9" s="261">
        <f t="shared" si="1"/>
        <v>0</v>
      </c>
      <c r="F9" s="26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0" customHeight="1">
      <c r="A10" s="61">
        <v>2</v>
      </c>
      <c r="B10" s="441" t="str">
        <f>+'Ekamut-caxs'!B21</f>
        <v>Սուբսիդիա ջրամատակարարման գծով</v>
      </c>
      <c r="C10" s="260">
        <v>0</v>
      </c>
      <c r="D10" s="261">
        <f>+'Ekamut-caxs'!D21</f>
        <v>2.6</v>
      </c>
      <c r="E10" s="261">
        <f t="shared" si="1"/>
        <v>2.6</v>
      </c>
      <c r="F10" s="26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8" t="s">
        <v>8</v>
      </c>
      <c r="C11" s="260">
        <v>5110</v>
      </c>
      <c r="D11" s="261">
        <f>+'Ekamut-caxs'!D22</f>
        <v>4440</v>
      </c>
      <c r="E11" s="261">
        <f>D11-C11</f>
        <v>-670</v>
      </c>
      <c r="F11" s="26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8" t="s">
        <v>53</v>
      </c>
      <c r="C12" s="262"/>
      <c r="D12" s="261">
        <f>+'Ekamut-caxs'!D23</f>
        <v>0</v>
      </c>
      <c r="E12" s="261">
        <f t="shared" si="0"/>
        <v>0</v>
      </c>
      <c r="F12" s="26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8" t="s">
        <v>63</v>
      </c>
      <c r="C13" s="262"/>
      <c r="D13" s="261">
        <f>+'Ekamut-caxs'!D24</f>
        <v>0</v>
      </c>
      <c r="E13" s="261">
        <f t="shared" si="0"/>
        <v>0</v>
      </c>
      <c r="F13" s="26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193</v>
      </c>
      <c r="C14" s="262"/>
      <c r="D14" s="261">
        <f>+'Ekamut-caxs'!D25</f>
        <v>0</v>
      </c>
      <c r="E14" s="261">
        <f t="shared" si="0"/>
        <v>0</v>
      </c>
      <c r="F14" s="26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8" t="s">
        <v>9</v>
      </c>
      <c r="C15" s="262"/>
      <c r="D15" s="261">
        <v>0</v>
      </c>
      <c r="E15" s="261">
        <f t="shared" si="0"/>
        <v>0</v>
      </c>
      <c r="F15" s="26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5" t="s">
        <v>72</v>
      </c>
      <c r="C16" s="262"/>
      <c r="D16" s="261">
        <f>+'Ekamut-caxs'!D26</f>
        <v>0</v>
      </c>
      <c r="E16" s="261">
        <f t="shared" si="0"/>
        <v>0</v>
      </c>
      <c r="F16" s="26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4</v>
      </c>
      <c r="B17" s="263" t="s">
        <v>123</v>
      </c>
      <c r="C17" s="264">
        <f>SUM(C18:C19)</f>
        <v>70.400000000000006</v>
      </c>
      <c r="D17" s="264">
        <f>SUM(D18:D19)</f>
        <v>70.400000000000006</v>
      </c>
      <c r="E17" s="261">
        <f t="shared" si="0"/>
        <v>0</v>
      </c>
      <c r="F17" s="26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4.0999999999999996</v>
      </c>
      <c r="B18" s="32" t="s">
        <v>73</v>
      </c>
      <c r="C18" s="228">
        <v>70.400000000000006</v>
      </c>
      <c r="D18" s="229">
        <f>+'Ekamut-caxs'!D28</f>
        <v>70.400000000000006</v>
      </c>
      <c r="E18" s="229">
        <f t="shared" si="0"/>
        <v>0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hidden="1" customHeight="1">
      <c r="A20" s="61">
        <v>10</v>
      </c>
      <c r="B20" s="250" t="s">
        <v>10</v>
      </c>
      <c r="C20" s="262"/>
      <c r="D20" s="261">
        <f>+'Ekamut-caxs'!D30</f>
        <v>0</v>
      </c>
      <c r="E20" s="261">
        <f t="shared" si="0"/>
        <v>0</v>
      </c>
      <c r="F20" s="26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1"/>
      <c r="C21" s="262"/>
      <c r="D21" s="260">
        <f>+'Ekamut-caxs'!D31</f>
        <v>0</v>
      </c>
      <c r="E21" s="260">
        <f>D21-C21</f>
        <v>0</v>
      </c>
      <c r="F21" s="26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1"/>
      <c r="C22" s="262"/>
      <c r="D22" s="260">
        <f>+'Ekamut-caxs'!D32</f>
        <v>0</v>
      </c>
      <c r="E22" s="260">
        <f>D22-C22</f>
        <v>0</v>
      </c>
      <c r="F22" s="260"/>
      <c r="G22" s="57" t="s">
        <v>199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126</v>
      </c>
      <c r="C23" s="273">
        <f>SUM(C24,C28:C33,C37:C62,C64:C65)</f>
        <v>23702.6</v>
      </c>
      <c r="D23" s="273">
        <f>SUM(D24,D28:D33,D37:D62,D64:D65)</f>
        <v>23035.200000000001</v>
      </c>
      <c r="E23" s="272">
        <f t="shared" si="0"/>
        <v>-667.39999999999782</v>
      </c>
      <c r="F23" s="330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2" t="s">
        <v>12</v>
      </c>
      <c r="C24" s="262">
        <v>18930.8</v>
      </c>
      <c r="D24" s="264">
        <f>+'Ekamut-caxs'!D36</f>
        <v>18889</v>
      </c>
      <c r="E24" s="261">
        <f t="shared" si="0"/>
        <v>-41.799999999999272</v>
      </c>
      <c r="F24" s="26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228">
        <v>3066</v>
      </c>
      <c r="D25" s="265">
        <f>+'Ekamut-caxs'!D37</f>
        <v>2235.5500000000002</v>
      </c>
      <c r="E25" s="229">
        <f>D25-C25</f>
        <v>-830.44999999999982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13</v>
      </c>
      <c r="C26" s="228">
        <v>0</v>
      </c>
      <c r="D26" s="265">
        <f>+'Ekamut-caxs'!D38</f>
        <v>940</v>
      </c>
      <c r="E26" s="229">
        <f>D26-C26</f>
        <v>940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5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8" t="s">
        <v>15</v>
      </c>
      <c r="C28" s="262">
        <v>559.20000000000005</v>
      </c>
      <c r="D28" s="264">
        <f>+'Ekamut-caxs'!D40</f>
        <v>635.20000000000005</v>
      </c>
      <c r="E28" s="261">
        <f t="shared" si="0"/>
        <v>76</v>
      </c>
      <c r="F28" s="26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8" t="s">
        <v>14</v>
      </c>
      <c r="C29" s="262">
        <v>301.89999999999998</v>
      </c>
      <c r="D29" s="264">
        <f>+'Ekamut-caxs'!D41</f>
        <v>389.7</v>
      </c>
      <c r="E29" s="261">
        <f t="shared" si="0"/>
        <v>87.800000000000011</v>
      </c>
      <c r="F29" s="26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8" t="s">
        <v>16</v>
      </c>
      <c r="C30" s="262">
        <v>36.6</v>
      </c>
      <c r="D30" s="264">
        <f>+'Ekamut-caxs'!D42</f>
        <v>67</v>
      </c>
      <c r="E30" s="261">
        <f t="shared" si="0"/>
        <v>30.4</v>
      </c>
      <c r="F30" s="260" t="s">
        <v>295</v>
      </c>
      <c r="G30" s="17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8" t="s">
        <v>17</v>
      </c>
      <c r="C31" s="262">
        <v>16</v>
      </c>
      <c r="D31" s="264">
        <f>+'Ekamut-caxs'!D43</f>
        <v>16</v>
      </c>
      <c r="E31" s="261">
        <f t="shared" si="0"/>
        <v>0</v>
      </c>
      <c r="F31" s="26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8" t="s">
        <v>18</v>
      </c>
      <c r="C32" s="262"/>
      <c r="D32" s="264">
        <f>+'Ekamut-caxs'!D44</f>
        <v>0</v>
      </c>
      <c r="E32" s="261">
        <f t="shared" si="0"/>
        <v>0</v>
      </c>
      <c r="F32" s="26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8" t="s">
        <v>19</v>
      </c>
      <c r="C33" s="264">
        <f>SUM(C34:C36)</f>
        <v>60</v>
      </c>
      <c r="D33" s="264">
        <f>SUM(D34:D36)</f>
        <v>60</v>
      </c>
      <c r="E33" s="261">
        <f t="shared" si="0"/>
        <v>0</v>
      </c>
      <c r="F33" s="26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hidden="1" customHeight="1">
      <c r="A34" s="27">
        <v>7.1</v>
      </c>
      <c r="B34" s="32" t="s">
        <v>20</v>
      </c>
      <c r="C34" s="228"/>
      <c r="D34" s="265">
        <f>+'Ekamut-caxs'!D46</f>
        <v>0</v>
      </c>
      <c r="E34" s="229">
        <f t="shared" si="0"/>
        <v>0</v>
      </c>
      <c r="F34" s="230"/>
    </row>
    <row r="35" spans="1:18" ht="21" hidden="1" customHeight="1">
      <c r="A35" s="27">
        <v>7.2</v>
      </c>
      <c r="B35" s="32" t="s">
        <v>21</v>
      </c>
      <c r="C35" s="228"/>
      <c r="D35" s="265">
        <f>+'Ekamut-caxs'!D47</f>
        <v>0</v>
      </c>
      <c r="E35" s="229">
        <f t="shared" si="0"/>
        <v>0</v>
      </c>
      <c r="F35" s="230"/>
    </row>
    <row r="36" spans="1:18" ht="21" customHeight="1">
      <c r="A36" s="27">
        <v>6.1</v>
      </c>
      <c r="B36" s="32" t="s">
        <v>22</v>
      </c>
      <c r="C36" s="228">
        <v>60</v>
      </c>
      <c r="D36" s="265">
        <f>+'Ekamut-caxs'!D48</f>
        <v>60</v>
      </c>
      <c r="E36" s="229">
        <f t="shared" si="0"/>
        <v>0</v>
      </c>
      <c r="F36" s="230"/>
    </row>
    <row r="37" spans="1:18" s="58" customFormat="1" ht="21" hidden="1" customHeight="1">
      <c r="A37" s="61">
        <v>8</v>
      </c>
      <c r="B37" s="248" t="s">
        <v>23</v>
      </c>
      <c r="C37" s="262"/>
      <c r="D37" s="264">
        <f>+'Ekamut-caxs'!D49</f>
        <v>0</v>
      </c>
      <c r="E37" s="261">
        <f t="shared" si="0"/>
        <v>0</v>
      </c>
      <c r="F37" s="26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8" t="s">
        <v>30</v>
      </c>
      <c r="C38" s="262">
        <v>300</v>
      </c>
      <c r="D38" s="264">
        <f>+'Ekamut-caxs'!D50</f>
        <v>300</v>
      </c>
      <c r="E38" s="261">
        <f t="shared" si="0"/>
        <v>0</v>
      </c>
      <c r="F38" s="260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8" t="s">
        <v>24</v>
      </c>
      <c r="C39" s="262">
        <v>300</v>
      </c>
      <c r="D39" s="264">
        <f>+'Ekamut-caxs'!D51</f>
        <v>300</v>
      </c>
      <c r="E39" s="261">
        <f t="shared" si="0"/>
        <v>0</v>
      </c>
      <c r="F39" s="260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3" t="s">
        <v>75</v>
      </c>
      <c r="C40" s="262">
        <v>200</v>
      </c>
      <c r="D40" s="264">
        <f>+'Ekamut-caxs'!D52</f>
        <v>100</v>
      </c>
      <c r="E40" s="261">
        <f t="shared" si="0"/>
        <v>-100</v>
      </c>
      <c r="F40" s="26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48" t="s">
        <v>48</v>
      </c>
      <c r="C41" s="262">
        <v>200</v>
      </c>
      <c r="D41" s="264">
        <f>+'Ekamut-caxs'!D53</f>
        <v>100</v>
      </c>
      <c r="E41" s="261">
        <f t="shared" si="0"/>
        <v>-100</v>
      </c>
      <c r="F41" s="26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8" t="s">
        <v>120</v>
      </c>
      <c r="C42" s="262"/>
      <c r="D42" s="264">
        <f>+'Ekamut-caxs'!D54</f>
        <v>0</v>
      </c>
      <c r="E42" s="261">
        <f>D42-C42</f>
        <v>0</v>
      </c>
      <c r="F42" s="26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customHeight="1">
      <c r="A43" s="61">
        <v>11</v>
      </c>
      <c r="B43" s="248" t="s">
        <v>121</v>
      </c>
      <c r="C43" s="262">
        <v>30</v>
      </c>
      <c r="D43" s="264">
        <f>+'Ekamut-caxs'!D55</f>
        <v>9</v>
      </c>
      <c r="E43" s="261">
        <f t="shared" si="0"/>
        <v>-21</v>
      </c>
      <c r="F43" s="26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48" t="s">
        <v>25</v>
      </c>
      <c r="C44" s="260">
        <v>1100</v>
      </c>
      <c r="D44" s="264">
        <f>+'Ekamut-caxs'!D56</f>
        <v>1100</v>
      </c>
      <c r="E44" s="261">
        <f t="shared" si="0"/>
        <v>0</v>
      </c>
      <c r="F44" s="26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8" t="s">
        <v>26</v>
      </c>
      <c r="C45" s="260"/>
      <c r="D45" s="264">
        <f>+'Ekamut-caxs'!D57</f>
        <v>0</v>
      </c>
      <c r="E45" s="261">
        <f>D45-C45</f>
        <v>0</v>
      </c>
      <c r="F45" s="26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8" t="s">
        <v>67</v>
      </c>
      <c r="C46" s="260"/>
      <c r="D46" s="264">
        <f>+'Ekamut-caxs'!D58</f>
        <v>0</v>
      </c>
      <c r="E46" s="261">
        <f>D46-C46</f>
        <v>0</v>
      </c>
      <c r="F46" s="26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8" t="s">
        <v>54</v>
      </c>
      <c r="C47" s="260"/>
      <c r="D47" s="264">
        <f>+'Ekamut-caxs'!D59</f>
        <v>0</v>
      </c>
      <c r="E47" s="261">
        <f>D47-C47</f>
        <v>0</v>
      </c>
      <c r="F47" s="26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8" t="s">
        <v>45</v>
      </c>
      <c r="C48" s="262"/>
      <c r="D48" s="264">
        <f>+'Ekamut-caxs'!D60</f>
        <v>0</v>
      </c>
      <c r="E48" s="261">
        <f t="shared" si="0"/>
        <v>0</v>
      </c>
      <c r="F48" s="26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7" customHeight="1">
      <c r="A49" s="61">
        <v>13</v>
      </c>
      <c r="B49" s="263" t="s">
        <v>76</v>
      </c>
      <c r="C49" s="262">
        <v>80</v>
      </c>
      <c r="D49" s="264">
        <f>+'Ekamut-caxs'!D61</f>
        <v>80</v>
      </c>
      <c r="E49" s="261">
        <f t="shared" si="0"/>
        <v>0</v>
      </c>
      <c r="F49" s="26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0.75" customHeight="1">
      <c r="A50" s="61">
        <v>14</v>
      </c>
      <c r="B50" s="263" t="s">
        <v>77</v>
      </c>
      <c r="C50" s="260">
        <v>95</v>
      </c>
      <c r="D50" s="264">
        <f>+'Ekamut-caxs'!D62</f>
        <v>95</v>
      </c>
      <c r="E50" s="261">
        <f t="shared" si="0"/>
        <v>0</v>
      </c>
      <c r="F50" s="260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15</v>
      </c>
      <c r="B51" s="248" t="s">
        <v>46</v>
      </c>
      <c r="C51" s="260">
        <v>3</v>
      </c>
      <c r="D51" s="264">
        <f>+'Ekamut-caxs'!D63</f>
        <v>3</v>
      </c>
      <c r="E51" s="261">
        <f t="shared" ref="E51:E65" si="2">D51-C51</f>
        <v>0</v>
      </c>
      <c r="F51" s="26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8" t="s">
        <v>122</v>
      </c>
      <c r="C52" s="260"/>
      <c r="D52" s="264">
        <f>+'Ekamut-caxs'!D64</f>
        <v>0</v>
      </c>
      <c r="E52" s="261">
        <f t="shared" si="2"/>
        <v>0</v>
      </c>
      <c r="F52" s="26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8" t="s">
        <v>47</v>
      </c>
      <c r="C53" s="260"/>
      <c r="D53" s="264">
        <f>+'Ekamut-caxs'!D65</f>
        <v>0</v>
      </c>
      <c r="E53" s="261">
        <f t="shared" si="2"/>
        <v>0</v>
      </c>
      <c r="F53" s="26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17.25">
      <c r="A54" s="61">
        <v>16</v>
      </c>
      <c r="B54" s="248" t="s">
        <v>64</v>
      </c>
      <c r="C54" s="260">
        <v>50</v>
      </c>
      <c r="D54" s="264">
        <f>+'Ekamut-caxs'!D66</f>
        <v>0</v>
      </c>
      <c r="E54" s="261">
        <f t="shared" si="2"/>
        <v>-50</v>
      </c>
      <c r="F54" s="26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1">
        <v>17</v>
      </c>
      <c r="B55" s="250" t="s">
        <v>194</v>
      </c>
      <c r="C55" s="260">
        <v>150</v>
      </c>
      <c r="D55" s="264">
        <f>+'Ekamut-caxs'!D67</f>
        <v>50</v>
      </c>
      <c r="E55" s="261">
        <f t="shared" ref="E55:E56" si="3">D55-C55</f>
        <v>-100</v>
      </c>
      <c r="F55" s="26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17.25">
      <c r="A56" s="61">
        <v>18</v>
      </c>
      <c r="B56" s="250" t="s">
        <v>195</v>
      </c>
      <c r="C56" s="260">
        <v>700</v>
      </c>
      <c r="D56" s="264">
        <f>+'Ekamut-caxs'!D68</f>
        <v>700</v>
      </c>
      <c r="E56" s="261">
        <f t="shared" si="3"/>
        <v>0</v>
      </c>
      <c r="F56" s="26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17.25" hidden="1">
      <c r="A57" s="61">
        <v>28</v>
      </c>
      <c r="B57" s="248" t="s">
        <v>78</v>
      </c>
      <c r="C57" s="260"/>
      <c r="D57" s="264">
        <f>+'Ekamut-caxs'!D69</f>
        <v>0</v>
      </c>
      <c r="E57" s="261">
        <f t="shared" si="2"/>
        <v>0</v>
      </c>
      <c r="F57" s="26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17.25" hidden="1">
      <c r="A58" s="61">
        <v>29</v>
      </c>
      <c r="B58" s="248"/>
      <c r="C58" s="260"/>
      <c r="D58" s="264">
        <f>+'Ekamut-caxs'!D70</f>
        <v>0</v>
      </c>
      <c r="E58" s="261">
        <f t="shared" si="2"/>
        <v>0</v>
      </c>
      <c r="F58" s="26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17.25" hidden="1">
      <c r="A59" s="61">
        <v>30</v>
      </c>
      <c r="B59" s="251"/>
      <c r="C59" s="260"/>
      <c r="D59" s="262">
        <f>+'Ekamut-caxs'!D72</f>
        <v>0</v>
      </c>
      <c r="E59" s="260">
        <f t="shared" ref="E59:E61" si="4">D59-C59</f>
        <v>0</v>
      </c>
      <c r="F59" s="26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17.25">
      <c r="A60" s="61">
        <v>19</v>
      </c>
      <c r="B60" s="251" t="s">
        <v>294</v>
      </c>
      <c r="C60" s="260">
        <v>50</v>
      </c>
      <c r="D60" s="262">
        <v>0</v>
      </c>
      <c r="E60" s="260"/>
      <c r="F60" s="260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17.25">
      <c r="A61" s="61">
        <v>20</v>
      </c>
      <c r="B61" s="251" t="s">
        <v>293</v>
      </c>
      <c r="C61" s="260">
        <v>80</v>
      </c>
      <c r="D61" s="262">
        <f>+'Ekamut-caxs'!D74</f>
        <v>0</v>
      </c>
      <c r="E61" s="260">
        <f t="shared" si="4"/>
        <v>-80</v>
      </c>
      <c r="F61" s="260"/>
      <c r="G61" s="57" t="s">
        <v>198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5.5" customHeight="1">
      <c r="A62" s="61">
        <v>21</v>
      </c>
      <c r="B62" s="327" t="s">
        <v>27</v>
      </c>
      <c r="C62" s="260">
        <v>460.1</v>
      </c>
      <c r="D62" s="264">
        <f>+'Ekamut-caxs'!D76</f>
        <v>141.30000000000001</v>
      </c>
      <c r="E62" s="261">
        <f t="shared" si="2"/>
        <v>-318.8</v>
      </c>
      <c r="F62" s="260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21.1</v>
      </c>
      <c r="B63" s="30" t="s">
        <v>79</v>
      </c>
      <c r="C63" s="230">
        <v>70.400000000000006</v>
      </c>
      <c r="D63" s="265">
        <f>+'Ekamut-caxs'!D77</f>
        <v>70.400000000000006</v>
      </c>
      <c r="E63" s="229">
        <f t="shared" si="2"/>
        <v>0</v>
      </c>
      <c r="F63" s="230"/>
      <c r="G63" s="159"/>
    </row>
    <row r="64" spans="1:18" s="58" customFormat="1" ht="21" hidden="1" customHeight="1">
      <c r="A64" s="61">
        <v>33</v>
      </c>
      <c r="B64" s="263" t="s">
        <v>80</v>
      </c>
      <c r="C64" s="260"/>
      <c r="D64" s="264">
        <f>+'Ekamut-caxs'!D78</f>
        <v>0</v>
      </c>
      <c r="E64" s="261">
        <f t="shared" si="2"/>
        <v>0</v>
      </c>
      <c r="F64" s="26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34</v>
      </c>
      <c r="B65" s="248" t="s">
        <v>68</v>
      </c>
      <c r="C65" s="260"/>
      <c r="D65" s="264">
        <f>+'Ekamut-caxs'!D79</f>
        <v>0</v>
      </c>
      <c r="E65" s="261">
        <f t="shared" si="2"/>
        <v>0</v>
      </c>
      <c r="F65" s="260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272">
        <f>C6-C23</f>
        <v>0</v>
      </c>
      <c r="D66" s="272">
        <f>D6-D23</f>
        <v>0</v>
      </c>
      <c r="E66" s="272">
        <f t="shared" si="0"/>
        <v>0</v>
      </c>
      <c r="F66" s="330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39.7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45" t="str">
        <f>+'Ekamut-caxs'!C82</f>
        <v>Արթուր Եղոյան</v>
      </c>
      <c r="E68" s="545"/>
      <c r="F68" s="123"/>
    </row>
    <row r="69" spans="1:18" ht="9.75" customHeight="1">
      <c r="B69" s="38"/>
      <c r="D69" s="544" t="s">
        <v>5</v>
      </c>
      <c r="E69" s="544"/>
      <c r="F69" s="325"/>
    </row>
    <row r="70" spans="1:18" ht="24.75" customHeight="1">
      <c r="B70" s="37" t="s">
        <v>6</v>
      </c>
      <c r="C70" s="24"/>
      <c r="D70" s="545" t="str">
        <f>+'Ekamut-caxs'!C84</f>
        <v>Նաիրա Գաբրիելյան</v>
      </c>
      <c r="E70" s="545"/>
      <c r="F70" s="123"/>
    </row>
    <row r="71" spans="1:18" ht="11.25" customHeight="1">
      <c r="D71" s="544" t="s">
        <v>5</v>
      </c>
      <c r="E71" s="544"/>
      <c r="F71" s="325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37" zoomScaleSheetLayoutView="100" workbookViewId="0">
      <selection activeCell="D66" sqref="D66"/>
    </sheetView>
  </sheetViews>
  <sheetFormatPr defaultColWidth="9.140625" defaultRowHeight="13.5"/>
  <cols>
    <col min="1" max="1" width="4.85546875" style="20" customWidth="1"/>
    <col min="2" max="2" width="48.28515625" style="20" customWidth="1"/>
    <col min="3" max="3" width="17.28515625" style="20" customWidth="1"/>
    <col min="4" max="4" width="17.42578125" style="20" customWidth="1"/>
    <col min="5" max="5" width="15.7109375" style="20" customWidth="1"/>
    <col min="6" max="6" width="53.28515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43" t="s">
        <v>82</v>
      </c>
      <c r="B1" s="543"/>
      <c r="C1" s="543"/>
      <c r="D1" s="543"/>
      <c r="E1" s="543"/>
      <c r="F1" s="543"/>
    </row>
    <row r="2" spans="1:20" s="22" customFormat="1" ht="20.25">
      <c r="A2" s="527" t="str">
        <f>+'Ekamut-caxs'!A14:D14</f>
        <v xml:space="preserve">«Երեվանի «ՍԵԲԱՍՏԻԱ»մշակութային կենտրոն» ՀՈԱԿ-ի </v>
      </c>
      <c r="B2" s="527"/>
      <c r="C2" s="527"/>
      <c r="D2" s="527"/>
      <c r="E2" s="527"/>
      <c r="F2" s="527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46" t="s">
        <v>243</v>
      </c>
      <c r="B3" s="546"/>
      <c r="C3" s="546"/>
      <c r="D3" s="546"/>
      <c r="E3" s="546"/>
      <c r="F3" s="54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178</v>
      </c>
      <c r="D5" s="222" t="s">
        <v>179</v>
      </c>
      <c r="E5" s="91" t="s">
        <v>51</v>
      </c>
      <c r="F5" s="326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1684.2</v>
      </c>
      <c r="D6" s="231">
        <f>+C6</f>
        <v>1684.2</v>
      </c>
      <c r="E6" s="255">
        <f t="shared" ref="E6:E69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5">
        <f>SUM(C8:C20)</f>
        <v>23632.2</v>
      </c>
      <c r="D7" s="255">
        <f>SUM(D8:D20)</f>
        <v>22962.2</v>
      </c>
      <c r="E7" s="255">
        <f>D7-C7</f>
        <v>-670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5" t="s">
        <v>118</v>
      </c>
      <c r="C8" s="246">
        <v>18522.2</v>
      </c>
      <c r="D8" s="247">
        <f>+'Dramakan hosqer'!D21</f>
        <v>18522.2</v>
      </c>
      <c r="E8" s="247">
        <f>D8-C8</f>
        <v>0</v>
      </c>
      <c r="F8" s="24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41" t="str">
        <f>+'Dramakan hosqer'!B22</f>
        <v>Այլ նպաստներ բյուջեից, որից՝</v>
      </c>
      <c r="C9" s="246"/>
      <c r="D9" s="247">
        <f>+'Dramakan hosqer'!D22</f>
        <v>0</v>
      </c>
      <c r="E9" s="247">
        <f>D9-C9</f>
        <v>0</v>
      </c>
      <c r="F9" s="24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42" t="str">
        <f>+'Dramakan hosqer'!B23</f>
        <v>կամավոր ատեստավորման գծով</v>
      </c>
      <c r="C10" s="232"/>
      <c r="D10" s="259">
        <f>+'Dramakan hosqer'!D23</f>
        <v>0</v>
      </c>
      <c r="E10" s="247">
        <f>D10-C10</f>
        <v>0</v>
      </c>
      <c r="F10" s="232"/>
    </row>
    <row r="11" spans="1:20" s="58" customFormat="1" ht="17.25" customHeight="1">
      <c r="A11" s="61">
        <v>2</v>
      </c>
      <c r="B11" s="248" t="s">
        <v>8</v>
      </c>
      <c r="C11" s="246">
        <v>5110</v>
      </c>
      <c r="D11" s="247">
        <f>+'Dramakan hosqer'!D24</f>
        <v>4440</v>
      </c>
      <c r="E11" s="247">
        <f t="shared" si="0"/>
        <v>-670</v>
      </c>
      <c r="F11" s="246" t="s">
        <v>298</v>
      </c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9" t="s">
        <v>53</v>
      </c>
      <c r="C12" s="246"/>
      <c r="D12" s="247">
        <f>+'Dramakan hosqer'!D25</f>
        <v>0</v>
      </c>
      <c r="E12" s="247">
        <f t="shared" si="0"/>
        <v>0</v>
      </c>
      <c r="F12" s="24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0" t="s">
        <v>63</v>
      </c>
      <c r="C13" s="246"/>
      <c r="D13" s="247">
        <f>+'Dramakan hosqer'!D26</f>
        <v>0</v>
      </c>
      <c r="E13" s="247">
        <f t="shared" si="0"/>
        <v>0</v>
      </c>
      <c r="F13" s="24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193</v>
      </c>
      <c r="C14" s="246"/>
      <c r="D14" s="247">
        <f>+'Dramakan hosqer'!D27</f>
        <v>0</v>
      </c>
      <c r="E14" s="247">
        <f t="shared" si="0"/>
        <v>0</v>
      </c>
      <c r="F14" s="24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5" t="s">
        <v>9</v>
      </c>
      <c r="C15" s="246"/>
      <c r="D15" s="247">
        <v>0</v>
      </c>
      <c r="E15" s="247">
        <f t="shared" si="0"/>
        <v>0</v>
      </c>
      <c r="F15" s="24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5" t="s">
        <v>72</v>
      </c>
      <c r="C16" s="246"/>
      <c r="D16" s="247">
        <f>+'Dramakan hosqer'!D28</f>
        <v>0</v>
      </c>
      <c r="E16" s="247">
        <f t="shared" si="0"/>
        <v>0</v>
      </c>
      <c r="F16" s="24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5" t="s">
        <v>33</v>
      </c>
      <c r="C17" s="246"/>
      <c r="D17" s="247">
        <f>+'Dramakan hosqer'!D29</f>
        <v>0</v>
      </c>
      <c r="E17" s="247">
        <f t="shared" si="0"/>
        <v>0</v>
      </c>
      <c r="F17" s="24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5" t="s">
        <v>10</v>
      </c>
      <c r="C18" s="246"/>
      <c r="D18" s="247">
        <f>+'Dramakan hosqer'!D30</f>
        <v>0</v>
      </c>
      <c r="E18" s="247">
        <f>D18-C18</f>
        <v>0</v>
      </c>
      <c r="F18" s="24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1"/>
      <c r="C19" s="246"/>
      <c r="D19" s="246">
        <f>+'Dramakan hosqer'!D31</f>
        <v>0</v>
      </c>
      <c r="E19" s="246">
        <f>D19-C19</f>
        <v>0</v>
      </c>
      <c r="F19" s="24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1"/>
      <c r="C20" s="246"/>
      <c r="D20" s="246">
        <f>+'Dramakan hosqer'!D32</f>
        <v>0</v>
      </c>
      <c r="E20" s="246">
        <f>D20-C20</f>
        <v>0</v>
      </c>
      <c r="F20" s="246"/>
      <c r="G20" s="106" t="s">
        <v>199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5">
        <f>+C22+C68+C81</f>
        <v>24926.7</v>
      </c>
      <c r="D21" s="255">
        <f>+D22+D68+D81</f>
        <v>24575.600000000002</v>
      </c>
      <c r="E21" s="255">
        <f t="shared" si="0"/>
        <v>-351.09999999999854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5">
        <f>SUM(C23,C27:C32,C36:C62,C66:C67)</f>
        <v>23344.400000000001</v>
      </c>
      <c r="D22" s="255">
        <f>SUM(D23,D27:D32,D36:D62,D66:D67)</f>
        <v>22993.300000000003</v>
      </c>
      <c r="E22" s="255">
        <f t="shared" si="0"/>
        <v>-351.09999999999854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2" t="s">
        <v>12</v>
      </c>
      <c r="C23" s="246">
        <v>18930.8</v>
      </c>
      <c r="D23" s="247">
        <f>+'Dramakan hosqer'!D35</f>
        <v>18889</v>
      </c>
      <c r="E23" s="247">
        <f t="shared" si="0"/>
        <v>-41.799999999999272</v>
      </c>
      <c r="F23" s="246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27">
        <v>1.1000000000000001</v>
      </c>
      <c r="B24" s="32" t="s">
        <v>119</v>
      </c>
      <c r="C24" s="232">
        <v>3066</v>
      </c>
      <c r="D24" s="259">
        <f>+'Dramakan hosqer'!D36</f>
        <v>2235.5500000000002</v>
      </c>
      <c r="E24" s="259">
        <f t="shared" si="0"/>
        <v>-830.44999999999982</v>
      </c>
      <c r="F24" s="232"/>
    </row>
    <row r="25" spans="1:20" ht="18" customHeight="1">
      <c r="A25" s="27">
        <v>1.2</v>
      </c>
      <c r="B25" s="32" t="s">
        <v>13</v>
      </c>
      <c r="C25" s="232">
        <v>0</v>
      </c>
      <c r="D25" s="259">
        <f>+'Dramakan hosqer'!D37</f>
        <v>940</v>
      </c>
      <c r="E25" s="259">
        <f t="shared" si="0"/>
        <v>940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9">
        <f>+'Dramakan hosqer'!D38</f>
        <v>0</v>
      </c>
      <c r="E26" s="259">
        <f t="shared" si="0"/>
        <v>0</v>
      </c>
      <c r="F26" s="232"/>
    </row>
    <row r="27" spans="1:20" s="58" customFormat="1" ht="18" customHeight="1">
      <c r="A27" s="61">
        <v>2</v>
      </c>
      <c r="B27" s="248" t="s">
        <v>15</v>
      </c>
      <c r="C27" s="246">
        <v>559.20000000000005</v>
      </c>
      <c r="D27" s="247">
        <f>+'Dramakan hosqer'!D39</f>
        <v>635.20000000000005</v>
      </c>
      <c r="E27" s="247">
        <f t="shared" si="0"/>
        <v>76</v>
      </c>
      <c r="F27" s="246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8" t="s">
        <v>14</v>
      </c>
      <c r="C28" s="246">
        <v>301.89999999999998</v>
      </c>
      <c r="D28" s="247">
        <f>+'Dramakan hosqer'!D40</f>
        <v>389.7</v>
      </c>
      <c r="E28" s="247">
        <f t="shared" si="0"/>
        <v>87.800000000000011</v>
      </c>
      <c r="F28" s="246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8" t="s">
        <v>16</v>
      </c>
      <c r="C29" s="246">
        <v>36.6</v>
      </c>
      <c r="D29" s="247">
        <f>+'Dramakan hosqer'!D41</f>
        <v>64.5</v>
      </c>
      <c r="E29" s="247">
        <f t="shared" si="0"/>
        <v>27.9</v>
      </c>
      <c r="F29" s="246" t="s">
        <v>297</v>
      </c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8" t="s">
        <v>17</v>
      </c>
      <c r="C30" s="246">
        <v>16</v>
      </c>
      <c r="D30" s="247">
        <f>+'Dramakan hosqer'!D42</f>
        <v>16</v>
      </c>
      <c r="E30" s="247">
        <f t="shared" si="0"/>
        <v>0</v>
      </c>
      <c r="F30" s="24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8" t="s">
        <v>18</v>
      </c>
      <c r="C31" s="246"/>
      <c r="D31" s="247">
        <f>+'Dramakan hosqer'!D43</f>
        <v>0</v>
      </c>
      <c r="E31" s="247">
        <f t="shared" si="0"/>
        <v>0</v>
      </c>
      <c r="F31" s="246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8" t="s">
        <v>19</v>
      </c>
      <c r="C32" s="247">
        <f>SUM(C33:C35)</f>
        <v>60</v>
      </c>
      <c r="D32" s="247">
        <f>SUM(D33:D35)</f>
        <v>60</v>
      </c>
      <c r="E32" s="247">
        <f t="shared" si="0"/>
        <v>0</v>
      </c>
      <c r="F32" s="246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hidden="1" customHeight="1">
      <c r="A33" s="27">
        <v>7.1</v>
      </c>
      <c r="B33" s="32" t="s">
        <v>20</v>
      </c>
      <c r="C33" s="232"/>
      <c r="D33" s="259">
        <f>+'Dramakan hosqer'!D45</f>
        <v>0</v>
      </c>
      <c r="E33" s="259">
        <f t="shared" si="0"/>
        <v>0</v>
      </c>
      <c r="F33" s="232"/>
    </row>
    <row r="34" spans="1:20" s="34" customFormat="1" ht="18" hidden="1" customHeight="1">
      <c r="A34" s="27">
        <v>7.2</v>
      </c>
      <c r="B34" s="32" t="s">
        <v>21</v>
      </c>
      <c r="C34" s="232"/>
      <c r="D34" s="259">
        <f>+'Dramakan hosqer'!D46</f>
        <v>0</v>
      </c>
      <c r="E34" s="259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7.1</v>
      </c>
      <c r="B35" s="32" t="s">
        <v>22</v>
      </c>
      <c r="C35" s="232">
        <v>60</v>
      </c>
      <c r="D35" s="259">
        <f>+'Dramakan hosqer'!D47</f>
        <v>60</v>
      </c>
      <c r="E35" s="259">
        <f t="shared" si="0"/>
        <v>0</v>
      </c>
      <c r="F35" s="232"/>
      <c r="I35" s="137"/>
    </row>
    <row r="36" spans="1:20" s="58" customFormat="1" ht="18" hidden="1" customHeight="1">
      <c r="A36" s="61">
        <v>8</v>
      </c>
      <c r="B36" s="248" t="s">
        <v>23</v>
      </c>
      <c r="C36" s="246"/>
      <c r="D36" s="247">
        <f>+'Dramakan hosqer'!D48</f>
        <v>0</v>
      </c>
      <c r="E36" s="247">
        <f t="shared" si="0"/>
        <v>0</v>
      </c>
      <c r="F36" s="246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8" t="s">
        <v>30</v>
      </c>
      <c r="C37" s="246">
        <v>300</v>
      </c>
      <c r="D37" s="247">
        <f>+'Dramakan hosqer'!D49</f>
        <v>300</v>
      </c>
      <c r="E37" s="247">
        <f t="shared" si="0"/>
        <v>0</v>
      </c>
      <c r="F37" s="246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8" t="s">
        <v>24</v>
      </c>
      <c r="C38" s="246">
        <v>300</v>
      </c>
      <c r="D38" s="247">
        <f>+'Dramakan hosqer'!D50</f>
        <v>300</v>
      </c>
      <c r="E38" s="247">
        <f t="shared" si="0"/>
        <v>0</v>
      </c>
      <c r="F38" s="246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24.75" customHeight="1">
      <c r="A39" s="61">
        <v>10</v>
      </c>
      <c r="B39" s="253" t="s">
        <v>75</v>
      </c>
      <c r="C39" s="246">
        <v>200</v>
      </c>
      <c r="D39" s="247">
        <f>+'Dramakan hosqer'!D51</f>
        <v>100</v>
      </c>
      <c r="E39" s="247">
        <f t="shared" si="0"/>
        <v>-100</v>
      </c>
      <c r="F39" s="24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11</v>
      </c>
      <c r="B40" s="248" t="s">
        <v>48</v>
      </c>
      <c r="C40" s="246">
        <v>200</v>
      </c>
      <c r="D40" s="247">
        <f>+'Dramakan hosqer'!D52</f>
        <v>100</v>
      </c>
      <c r="E40" s="247">
        <f t="shared" si="0"/>
        <v>-100</v>
      </c>
      <c r="F40" s="246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8" t="s">
        <v>120</v>
      </c>
      <c r="C41" s="246"/>
      <c r="D41" s="247">
        <f>+'Dramakan hosqer'!D53</f>
        <v>0</v>
      </c>
      <c r="E41" s="247">
        <f t="shared" si="0"/>
        <v>0</v>
      </c>
      <c r="F41" s="24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48" t="s">
        <v>121</v>
      </c>
      <c r="C42" s="246">
        <v>30</v>
      </c>
      <c r="D42" s="247">
        <f>+'Dramakan hosqer'!D54</f>
        <v>9</v>
      </c>
      <c r="E42" s="247">
        <f t="shared" si="0"/>
        <v>-21</v>
      </c>
      <c r="F42" s="24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48" t="s">
        <v>25</v>
      </c>
      <c r="C43" s="246">
        <v>1100</v>
      </c>
      <c r="D43" s="247">
        <f>+'Dramakan hosqer'!D55</f>
        <v>1100</v>
      </c>
      <c r="E43" s="247">
        <f t="shared" si="0"/>
        <v>0</v>
      </c>
      <c r="F43" s="24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16</v>
      </c>
      <c r="B44" s="248" t="s">
        <v>26</v>
      </c>
      <c r="C44" s="246"/>
      <c r="D44" s="247">
        <f>+'Dramakan hosqer'!D56</f>
        <v>0</v>
      </c>
      <c r="E44" s="247">
        <f t="shared" si="0"/>
        <v>0</v>
      </c>
      <c r="F44" s="24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8" t="s">
        <v>67</v>
      </c>
      <c r="C45" s="246"/>
      <c r="D45" s="247">
        <f>+'Dramakan hosqer'!D57</f>
        <v>0</v>
      </c>
      <c r="E45" s="247">
        <f t="shared" si="0"/>
        <v>0</v>
      </c>
      <c r="F45" s="24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3" t="s">
        <v>54</v>
      </c>
      <c r="C46" s="246"/>
      <c r="D46" s="247">
        <f>+'Dramakan hosqer'!D58</f>
        <v>0</v>
      </c>
      <c r="E46" s="247">
        <f t="shared" si="0"/>
        <v>0</v>
      </c>
      <c r="F46" s="24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3" t="s">
        <v>45</v>
      </c>
      <c r="C47" s="246"/>
      <c r="D47" s="247">
        <f>+'Dramakan hosqer'!D59</f>
        <v>0</v>
      </c>
      <c r="E47" s="247">
        <f t="shared" si="0"/>
        <v>0</v>
      </c>
      <c r="F47" s="24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14</v>
      </c>
      <c r="B48" s="263" t="s">
        <v>76</v>
      </c>
      <c r="C48" s="246">
        <v>80</v>
      </c>
      <c r="D48" s="247">
        <f>+'Dramakan hosqer'!D60</f>
        <v>80</v>
      </c>
      <c r="E48" s="247">
        <f t="shared" si="0"/>
        <v>0</v>
      </c>
      <c r="F48" s="24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15</v>
      </c>
      <c r="B49" s="263" t="s">
        <v>77</v>
      </c>
      <c r="C49" s="246">
        <v>95</v>
      </c>
      <c r="D49" s="247">
        <f>+'Dramakan hosqer'!D61</f>
        <v>95</v>
      </c>
      <c r="E49" s="247">
        <f t="shared" si="0"/>
        <v>0</v>
      </c>
      <c r="F49" s="246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48" t="s">
        <v>46</v>
      </c>
      <c r="C50" s="246">
        <v>3</v>
      </c>
      <c r="D50" s="247">
        <f>+'Dramakan hosqer'!D62</f>
        <v>3</v>
      </c>
      <c r="E50" s="247">
        <f t="shared" si="0"/>
        <v>0</v>
      </c>
      <c r="F50" s="24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8" t="s">
        <v>122</v>
      </c>
      <c r="C51" s="246"/>
      <c r="D51" s="247">
        <f>+'Dramakan hosqer'!D63</f>
        <v>0</v>
      </c>
      <c r="E51" s="247">
        <f t="shared" si="0"/>
        <v>0</v>
      </c>
      <c r="F51" s="24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8" t="s">
        <v>47</v>
      </c>
      <c r="C52" s="246"/>
      <c r="D52" s="247">
        <f>+'Dramakan hosqer'!D64</f>
        <v>0</v>
      </c>
      <c r="E52" s="247">
        <f t="shared" si="0"/>
        <v>0</v>
      </c>
      <c r="F52" s="24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17</v>
      </c>
      <c r="B53" s="248" t="s">
        <v>64</v>
      </c>
      <c r="C53" s="246">
        <v>50</v>
      </c>
      <c r="D53" s="247">
        <f>+'Dramakan hosqer'!D65</f>
        <v>0</v>
      </c>
      <c r="E53" s="247">
        <f t="shared" si="0"/>
        <v>-50</v>
      </c>
      <c r="F53" s="24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18</v>
      </c>
      <c r="B54" s="250" t="s">
        <v>194</v>
      </c>
      <c r="C54" s="246">
        <v>150</v>
      </c>
      <c r="D54" s="247">
        <f>+'Dramakan hosqer'!D66</f>
        <v>50</v>
      </c>
      <c r="E54" s="247">
        <f t="shared" ref="E54:E55" si="1">D54-C54</f>
        <v>-100</v>
      </c>
      <c r="F54" s="24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19</v>
      </c>
      <c r="B55" s="250" t="s">
        <v>195</v>
      </c>
      <c r="C55" s="246">
        <v>700</v>
      </c>
      <c r="D55" s="247">
        <f>+'Dramakan hosqer'!D67</f>
        <v>700</v>
      </c>
      <c r="E55" s="247">
        <f t="shared" si="1"/>
        <v>0</v>
      </c>
      <c r="F55" s="24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8" t="s">
        <v>78</v>
      </c>
      <c r="C56" s="246"/>
      <c r="D56" s="247">
        <f>+'Dramakan hosqer'!D68</f>
        <v>0</v>
      </c>
      <c r="E56" s="247">
        <f t="shared" si="0"/>
        <v>0</v>
      </c>
      <c r="F56" s="24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7.25" hidden="1">
      <c r="A57" s="61">
        <v>29</v>
      </c>
      <c r="B57" s="248"/>
      <c r="C57" s="246"/>
      <c r="D57" s="247">
        <f>+'Dramakan hosqer'!D69</f>
        <v>0</v>
      </c>
      <c r="E57" s="247">
        <f t="shared" si="0"/>
        <v>0</v>
      </c>
      <c r="F57" s="24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7.25" hidden="1">
      <c r="A58" s="61">
        <v>30</v>
      </c>
      <c r="B58" s="251"/>
      <c r="C58" s="246"/>
      <c r="D58" s="246">
        <f>+'Dramakan hosqer'!D70</f>
        <v>0</v>
      </c>
      <c r="E58" s="246">
        <f>D58-C58</f>
        <v>0</v>
      </c>
      <c r="F58" s="24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7.25">
      <c r="A59" s="61">
        <v>20</v>
      </c>
      <c r="B59" s="251" t="s">
        <v>293</v>
      </c>
      <c r="C59" s="246">
        <v>80</v>
      </c>
      <c r="D59" s="246">
        <f>+'Dramakan hosqer'!D71</f>
        <v>0</v>
      </c>
      <c r="E59" s="246">
        <f t="shared" ref="E59:E60" si="2">D59-C59</f>
        <v>-80</v>
      </c>
      <c r="F59" s="246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7.25">
      <c r="A60" s="61">
        <v>21</v>
      </c>
      <c r="B60" s="251" t="s">
        <v>296</v>
      </c>
      <c r="C60" s="246">
        <v>50</v>
      </c>
      <c r="D60" s="246">
        <f>+'Dramakan hosqer'!D72</f>
        <v>0</v>
      </c>
      <c r="E60" s="246">
        <f t="shared" si="2"/>
        <v>-50</v>
      </c>
      <c r="F60" s="24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7.25" hidden="1">
      <c r="A61" s="61">
        <v>31</v>
      </c>
      <c r="B61" s="251"/>
      <c r="C61" s="246"/>
      <c r="D61" s="246">
        <f>+'Dramakan hosqer'!D71</f>
        <v>0</v>
      </c>
      <c r="E61" s="246">
        <f>D61-C61</f>
        <v>0</v>
      </c>
      <c r="F61" s="246"/>
      <c r="G61" s="106" t="s">
        <v>198</v>
      </c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29.25" hidden="1" customHeight="1">
      <c r="A62" s="61">
        <v>32</v>
      </c>
      <c r="B62" s="254" t="s">
        <v>35</v>
      </c>
      <c r="C62" s="247">
        <f>SUM(C63:C65)</f>
        <v>0</v>
      </c>
      <c r="D62" s="247">
        <f>SUM(D63:D65)</f>
        <v>0</v>
      </c>
      <c r="E62" s="246">
        <f>D62-C62</f>
        <v>0</v>
      </c>
      <c r="F62" s="246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157" customFormat="1" ht="18" hidden="1" customHeight="1">
      <c r="A63" s="14">
        <v>32.1</v>
      </c>
      <c r="B63" s="163" t="s">
        <v>36</v>
      </c>
      <c r="C63" s="232"/>
      <c r="D63" s="259">
        <f>+'Dramakan hosqer'!D73</f>
        <v>0</v>
      </c>
      <c r="E63" s="232">
        <f>D63-C63</f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.75" hidden="1" customHeight="1">
      <c r="A64" s="14">
        <v>32.200000000000003</v>
      </c>
      <c r="B64" s="163" t="s">
        <v>49</v>
      </c>
      <c r="C64" s="232"/>
      <c r="D64" s="259">
        <f>+'Dramakan hosqer'!D74</f>
        <v>0</v>
      </c>
      <c r="E64" s="259">
        <f t="shared" si="0"/>
        <v>0</v>
      </c>
      <c r="F64" s="232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157" customFormat="1" ht="18" hidden="1" customHeight="1">
      <c r="A65" s="14">
        <v>32.299999999999997</v>
      </c>
      <c r="B65" s="166" t="s">
        <v>85</v>
      </c>
      <c r="C65" s="232"/>
      <c r="D65" s="259">
        <f>+'Dramakan hosqer'!D75</f>
        <v>0</v>
      </c>
      <c r="E65" s="259">
        <f t="shared" si="0"/>
        <v>0</v>
      </c>
      <c r="F65" s="232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58" customFormat="1" ht="18" customHeight="1">
      <c r="A66" s="71">
        <v>22</v>
      </c>
      <c r="B66" s="254" t="s">
        <v>37</v>
      </c>
      <c r="C66" s="246">
        <v>101.9</v>
      </c>
      <c r="D66" s="247">
        <f>+'Dramakan hosqer'!D76</f>
        <v>101.89999999999998</v>
      </c>
      <c r="E66" s="247">
        <f t="shared" si="0"/>
        <v>0</v>
      </c>
      <c r="F66" s="246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hidden="1" customHeight="1">
      <c r="A67" s="71">
        <v>34</v>
      </c>
      <c r="B67" s="249" t="s">
        <v>86</v>
      </c>
      <c r="C67" s="246"/>
      <c r="D67" s="247">
        <f>+'Dramakan hosqer'!D77</f>
        <v>0</v>
      </c>
      <c r="E67" s="247">
        <f t="shared" si="0"/>
        <v>0</v>
      </c>
      <c r="F67" s="246"/>
      <c r="G67" s="113" t="s">
        <v>204</v>
      </c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1.75" customHeight="1">
      <c r="A68" s="162" t="s">
        <v>57</v>
      </c>
      <c r="B68" s="13" t="s">
        <v>60</v>
      </c>
      <c r="C68" s="255">
        <f>+C69+C77</f>
        <v>1582.3</v>
      </c>
      <c r="D68" s="255">
        <f>+D69+D77</f>
        <v>1582.3</v>
      </c>
      <c r="E68" s="255">
        <f t="shared" si="0"/>
        <v>0</v>
      </c>
      <c r="F68" s="231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4" customHeight="1">
      <c r="A69" s="71">
        <v>1</v>
      </c>
      <c r="B69" s="256" t="s">
        <v>91</v>
      </c>
      <c r="C69" s="247">
        <f>SUM(C70:C76)</f>
        <v>1582.3</v>
      </c>
      <c r="D69" s="247">
        <f>SUM(D70:D76)</f>
        <v>1582.3</v>
      </c>
      <c r="E69" s="247">
        <f t="shared" si="0"/>
        <v>0</v>
      </c>
      <c r="F69" s="24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1.1000000000000001</v>
      </c>
      <c r="B70" s="257" t="s">
        <v>87</v>
      </c>
      <c r="C70" s="246">
        <v>682.3</v>
      </c>
      <c r="D70" s="247">
        <f>+'Dramakan hosqer'!D80</f>
        <v>682.3</v>
      </c>
      <c r="E70" s="247">
        <f t="shared" ref="E70:E84" si="3">D70-C70</f>
        <v>0</v>
      </c>
      <c r="F70" s="246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7.25" hidden="1" customHeight="1">
      <c r="A71" s="71">
        <v>1.2</v>
      </c>
      <c r="B71" s="257" t="s">
        <v>88</v>
      </c>
      <c r="C71" s="246"/>
      <c r="D71" s="247">
        <f>+'Dramakan hosqer'!D81</f>
        <v>0</v>
      </c>
      <c r="E71" s="247">
        <f>D71-C71</f>
        <v>0</v>
      </c>
      <c r="F71" s="24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1.2</v>
      </c>
      <c r="B72" s="257" t="s">
        <v>89</v>
      </c>
      <c r="C72" s="246">
        <v>900</v>
      </c>
      <c r="D72" s="247">
        <f>+'Dramakan hosqer'!D82</f>
        <v>900</v>
      </c>
      <c r="E72" s="247">
        <f t="shared" si="3"/>
        <v>0</v>
      </c>
      <c r="F72" s="246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1.4</v>
      </c>
      <c r="B73" s="257" t="s">
        <v>196</v>
      </c>
      <c r="C73" s="246"/>
      <c r="D73" s="247">
        <f>+'Dramakan hosqer'!D83</f>
        <v>0</v>
      </c>
      <c r="E73" s="247">
        <f t="shared" ref="E73" si="4">D73-C73</f>
        <v>0</v>
      </c>
      <c r="F73" s="246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1.5</v>
      </c>
      <c r="B74" s="257" t="s">
        <v>65</v>
      </c>
      <c r="C74" s="246"/>
      <c r="D74" s="247">
        <f>+'Dramakan hosqer'!D84</f>
        <v>0</v>
      </c>
      <c r="E74" s="247">
        <f t="shared" si="3"/>
        <v>0</v>
      </c>
      <c r="F74" s="246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1.6</v>
      </c>
      <c r="B75" s="258" t="s">
        <v>66</v>
      </c>
      <c r="C75" s="246"/>
      <c r="D75" s="246">
        <f>+'Dramakan hosqer'!D85</f>
        <v>0</v>
      </c>
      <c r="E75" s="246">
        <f>D75-C75</f>
        <v>0</v>
      </c>
      <c r="F75" s="24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18" hidden="1" customHeight="1">
      <c r="A76" s="71">
        <v>1.7</v>
      </c>
      <c r="B76" s="258"/>
      <c r="C76" s="246"/>
      <c r="D76" s="246">
        <f>+'Dramakan hosqer'!D86</f>
        <v>0</v>
      </c>
      <c r="E76" s="246">
        <f t="shared" ref="E76" si="5">D76-C76</f>
        <v>0</v>
      </c>
      <c r="F76" s="246"/>
      <c r="G76" s="57" t="s">
        <v>197</v>
      </c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72" customFormat="1" ht="39.75" hidden="1" customHeight="1">
      <c r="A77" s="71">
        <v>2</v>
      </c>
      <c r="B77" s="257" t="s">
        <v>90</v>
      </c>
      <c r="C77" s="247">
        <f>SUM(C78:C80)</f>
        <v>0</v>
      </c>
      <c r="D77" s="247">
        <f>SUM(D78:D80)</f>
        <v>0</v>
      </c>
      <c r="E77" s="246">
        <f>D77-C77</f>
        <v>0</v>
      </c>
      <c r="F77" s="246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95" customFormat="1" ht="18.75" hidden="1" customHeight="1">
      <c r="A78" s="71">
        <v>2.1</v>
      </c>
      <c r="B78" s="256" t="s">
        <v>62</v>
      </c>
      <c r="C78" s="246"/>
      <c r="D78" s="247">
        <f>+'Dramakan hosqer'!D88</f>
        <v>0</v>
      </c>
      <c r="E78" s="247">
        <f t="shared" si="3"/>
        <v>0</v>
      </c>
      <c r="F78" s="246"/>
      <c r="G78" s="168"/>
      <c r="H78" s="111"/>
      <c r="I78" s="102"/>
      <c r="J78" s="102"/>
      <c r="K78" s="102"/>
      <c r="L78" s="102"/>
      <c r="M78" s="102"/>
      <c r="N78" s="102"/>
      <c r="O78" s="94"/>
      <c r="P78" s="94"/>
      <c r="Q78" s="94"/>
    </row>
    <row r="79" spans="1:20" s="58" customFormat="1" ht="19.5" hidden="1" customHeight="1">
      <c r="A79" s="71">
        <v>2.2000000000000002</v>
      </c>
      <c r="B79" s="256" t="s">
        <v>61</v>
      </c>
      <c r="C79" s="246"/>
      <c r="D79" s="247">
        <f>+'Dramakan hosqer'!D89</f>
        <v>0</v>
      </c>
      <c r="E79" s="247">
        <f t="shared" si="3"/>
        <v>0</v>
      </c>
      <c r="F79" s="24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7.5" hidden="1" customHeight="1">
      <c r="A80" s="71">
        <v>2.2999999999999998</v>
      </c>
      <c r="B80" s="256" t="s">
        <v>50</v>
      </c>
      <c r="C80" s="246"/>
      <c r="D80" s="247">
        <f>+'Dramakan hosqer'!D90</f>
        <v>0</v>
      </c>
      <c r="E80" s="247">
        <f t="shared" si="3"/>
        <v>0</v>
      </c>
      <c r="F80" s="246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38.25" hidden="1" customHeight="1">
      <c r="A81" s="162" t="s">
        <v>58</v>
      </c>
      <c r="B81" s="13" t="s">
        <v>131</v>
      </c>
      <c r="C81" s="255">
        <f>SUM(C82:C83)</f>
        <v>0</v>
      </c>
      <c r="D81" s="255">
        <f>SUM(D82:D83)</f>
        <v>0</v>
      </c>
      <c r="E81" s="255">
        <f t="shared" si="3"/>
        <v>0</v>
      </c>
      <c r="F81" s="231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18" hidden="1" customHeight="1">
      <c r="A82" s="71">
        <v>1</v>
      </c>
      <c r="B82" s="252" t="str">
        <f>+'Dramakan hosqer'!B92</f>
        <v>Աշխատավարձի գծով</v>
      </c>
      <c r="C82" s="246"/>
      <c r="D82" s="246">
        <f>+'Dramakan hosqer'!D92</f>
        <v>0</v>
      </c>
      <c r="E82" s="246">
        <f>D82-C82</f>
        <v>0</v>
      </c>
      <c r="F82" s="246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70" customFormat="1" ht="18" hidden="1" customHeight="1">
      <c r="A83" s="71">
        <v>2</v>
      </c>
      <c r="B83" s="252">
        <f>+'Dramakan hosqer'!B93</f>
        <v>0</v>
      </c>
      <c r="C83" s="246"/>
      <c r="D83" s="246">
        <f>+'Dramakan hosqer'!D93</f>
        <v>0</v>
      </c>
      <c r="E83" s="246">
        <f>D83-C83</f>
        <v>0</v>
      </c>
      <c r="F83" s="246"/>
      <c r="G83" s="106"/>
      <c r="H83" s="105"/>
      <c r="I83" s="105"/>
      <c r="J83" s="105"/>
      <c r="K83" s="105"/>
      <c r="L83" s="105"/>
      <c r="M83" s="105"/>
      <c r="N83" s="100"/>
      <c r="O83" s="100"/>
      <c r="P83" s="100"/>
      <c r="Q83" s="100"/>
      <c r="R83" s="100"/>
      <c r="S83" s="100"/>
      <c r="T83" s="100"/>
    </row>
    <row r="84" spans="1:20" s="39" customFormat="1" ht="43.5" customHeight="1">
      <c r="A84" s="12" t="s">
        <v>38</v>
      </c>
      <c r="B84" s="13" t="s">
        <v>39</v>
      </c>
      <c r="C84" s="255">
        <f>C6+C7-C21</f>
        <v>389.70000000000073</v>
      </c>
      <c r="D84" s="255">
        <f>D6+D7-D21</f>
        <v>70.799999999999272</v>
      </c>
      <c r="E84" s="255">
        <f t="shared" si="3"/>
        <v>-318.90000000000146</v>
      </c>
      <c r="F84" s="231"/>
      <c r="G84" s="136"/>
      <c r="H84" s="123"/>
      <c r="I84" s="123"/>
      <c r="J84" s="123"/>
      <c r="K84" s="123"/>
      <c r="L84" s="123"/>
      <c r="M84" s="123"/>
      <c r="N84" s="129"/>
      <c r="O84" s="129"/>
      <c r="P84" s="129"/>
      <c r="Q84" s="129"/>
      <c r="R84" s="129"/>
      <c r="S84" s="129"/>
      <c r="T84" s="129"/>
    </row>
    <row r="85" spans="1:20" s="22" customFormat="1" ht="46.5" customHeight="1">
      <c r="A85" s="20"/>
      <c r="B85" s="20"/>
      <c r="C85" s="20"/>
      <c r="D85" s="20"/>
      <c r="E85" s="20"/>
      <c r="F85" s="20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s="22" customFormat="1" ht="25.5" customHeight="1">
      <c r="B86" s="18" t="s">
        <v>2</v>
      </c>
      <c r="C86" s="20"/>
      <c r="D86" s="548" t="str">
        <f>+'Ekamut-caxs'!C82</f>
        <v>Արթուր Եղոյան</v>
      </c>
      <c r="E86" s="545"/>
      <c r="F86" s="123"/>
      <c r="G86" s="132"/>
      <c r="H86" s="117"/>
      <c r="I86" s="117"/>
      <c r="J86" s="117"/>
      <c r="K86" s="117"/>
      <c r="L86" s="117"/>
      <c r="M86" s="117"/>
      <c r="N86" s="125"/>
      <c r="O86" s="125"/>
      <c r="P86" s="125"/>
      <c r="Q86" s="125"/>
      <c r="R86" s="125"/>
      <c r="S86" s="125"/>
      <c r="T86" s="125"/>
    </row>
    <row r="87" spans="1:20" ht="13.5" customHeight="1">
      <c r="A87" s="22"/>
      <c r="B87" s="22" t="s">
        <v>4</v>
      </c>
      <c r="C87" s="22"/>
      <c r="D87" s="547" t="s">
        <v>96</v>
      </c>
      <c r="E87" s="547"/>
      <c r="F87" s="328"/>
    </row>
    <row r="88" spans="1:20" s="19" customFormat="1" ht="22.5" customHeight="1">
      <c r="A88" s="20"/>
      <c r="B88" s="39" t="s">
        <v>6</v>
      </c>
      <c r="C88" s="20"/>
      <c r="D88" s="545" t="str">
        <f>+'Ekamut-caxs'!C84</f>
        <v>Նաիրա Գաբրիելյան</v>
      </c>
      <c r="E88" s="545"/>
      <c r="F88" s="123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 ht="12" customHeight="1">
      <c r="A89" s="20"/>
      <c r="B89" s="20"/>
      <c r="C89" s="20"/>
      <c r="D89" s="547" t="s">
        <v>96</v>
      </c>
      <c r="E89" s="547"/>
      <c r="F89" s="328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A90" s="20"/>
      <c r="B90" s="158" t="s">
        <v>1</v>
      </c>
      <c r="C90" s="20"/>
      <c r="D90" s="20"/>
      <c r="E90" s="20"/>
      <c r="F90" s="20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66" sqref="D6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55" t="s">
        <v>69</v>
      </c>
      <c r="B1" s="555"/>
      <c r="C1" s="555"/>
      <c r="D1" s="555"/>
      <c r="E1" s="555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56" t="str">
        <f>+'Ekamut-caxs'!A14:D14</f>
        <v xml:space="preserve">«Երեվանի «ՍԵԲԱՍՏԻԱ»մշակութային կենտրոն» ՀՈԱԿ-ի </v>
      </c>
      <c r="B2" s="557"/>
      <c r="C2" s="557"/>
      <c r="D2" s="557"/>
      <c r="E2" s="55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58" t="s">
        <v>135</v>
      </c>
      <c r="B3" s="558"/>
      <c r="C3" s="558"/>
      <c r="D3" s="558"/>
      <c r="E3" s="55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59" t="s">
        <v>244</v>
      </c>
      <c r="B4" s="559"/>
      <c r="C4" s="559"/>
      <c r="D4" s="559"/>
      <c r="E4" s="559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127</v>
      </c>
    </row>
    <row r="6" spans="1:22" s="188" customFormat="1" ht="56.25" customHeight="1">
      <c r="A6" s="184" t="s">
        <v>3</v>
      </c>
      <c r="B6" s="185" t="s">
        <v>136</v>
      </c>
      <c r="C6" s="184" t="s">
        <v>137</v>
      </c>
      <c r="D6" s="184" t="s">
        <v>138</v>
      </c>
      <c r="E6" s="186" t="s">
        <v>139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50" t="s">
        <v>140</v>
      </c>
      <c r="B7" s="551"/>
      <c r="C7" s="551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7" customFormat="1" ht="21.75" customHeight="1">
      <c r="A8" s="189">
        <v>1</v>
      </c>
      <c r="B8" s="190" t="s">
        <v>141</v>
      </c>
      <c r="C8" s="189"/>
      <c r="D8" s="191">
        <f>SUM(D9:D29)</f>
        <v>0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142</v>
      </c>
      <c r="C9" s="193" t="s">
        <v>143</v>
      </c>
      <c r="D9" s="31"/>
      <c r="E9" s="31"/>
    </row>
    <row r="10" spans="1:22" ht="27" customHeight="1">
      <c r="A10" s="193">
        <v>1.2</v>
      </c>
      <c r="B10" s="194" t="s">
        <v>144</v>
      </c>
      <c r="C10" s="193" t="s">
        <v>145</v>
      </c>
      <c r="D10" s="31"/>
      <c r="E10" s="31"/>
    </row>
    <row r="11" spans="1:22" ht="27" customHeight="1">
      <c r="A11" s="193">
        <v>1.3</v>
      </c>
      <c r="B11" s="194" t="s">
        <v>146</v>
      </c>
      <c r="C11" s="193" t="s">
        <v>147</v>
      </c>
      <c r="D11" s="31"/>
      <c r="E11" s="31"/>
    </row>
    <row r="12" spans="1:22" ht="27" customHeight="1">
      <c r="A12" s="193">
        <v>1.4</v>
      </c>
      <c r="B12" s="195" t="s">
        <v>148</v>
      </c>
      <c r="C12" s="196" t="s">
        <v>149</v>
      </c>
      <c r="D12" s="31"/>
      <c r="E12" s="31"/>
    </row>
    <row r="13" spans="1:22" ht="27" customHeight="1">
      <c r="A13" s="193">
        <v>1.5</v>
      </c>
      <c r="B13" s="195"/>
      <c r="C13" s="193" t="s">
        <v>150</v>
      </c>
      <c r="D13" s="31"/>
      <c r="E13" s="31"/>
    </row>
    <row r="14" spans="1:22" ht="18" customHeight="1">
      <c r="A14" s="193">
        <v>1.6</v>
      </c>
      <c r="B14" s="194" t="s">
        <v>200</v>
      </c>
      <c r="C14" s="193" t="s">
        <v>151</v>
      </c>
      <c r="D14" s="31"/>
      <c r="E14" s="31"/>
    </row>
    <row r="15" spans="1:22" ht="33.75" customHeight="1">
      <c r="A15" s="193">
        <v>1.7</v>
      </c>
      <c r="B15" s="195"/>
      <c r="C15" s="193" t="s">
        <v>174</v>
      </c>
      <c r="D15" s="31"/>
      <c r="E15" s="31"/>
    </row>
    <row r="16" spans="1:22" ht="22.5" customHeight="1">
      <c r="A16" s="193">
        <v>1.8</v>
      </c>
      <c r="B16" s="195"/>
      <c r="C16" s="197" t="s">
        <v>173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152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152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152</v>
      </c>
      <c r="C25" s="193" t="s">
        <v>153</v>
      </c>
      <c r="D25" s="31"/>
      <c r="E25" s="31"/>
    </row>
    <row r="26" spans="1:22" ht="27.75" customHeight="1">
      <c r="A26" s="193">
        <v>2.8</v>
      </c>
      <c r="B26" s="195" t="s">
        <v>152</v>
      </c>
      <c r="C26" s="193" t="s">
        <v>154</v>
      </c>
      <c r="D26" s="31"/>
      <c r="E26" s="31"/>
    </row>
    <row r="27" spans="1:22" ht="27" customHeight="1">
      <c r="A27" s="193">
        <v>2.9</v>
      </c>
      <c r="B27" s="194" t="s">
        <v>155</v>
      </c>
      <c r="C27" s="193" t="s">
        <v>156</v>
      </c>
      <c r="D27" s="31"/>
      <c r="E27" s="31"/>
    </row>
    <row r="28" spans="1:22" ht="26.25" customHeight="1">
      <c r="A28" s="199">
        <v>2.1</v>
      </c>
      <c r="B28" s="195" t="s">
        <v>157</v>
      </c>
      <c r="C28" s="193" t="s">
        <v>158</v>
      </c>
      <c r="D28" s="31"/>
      <c r="E28" s="31"/>
    </row>
    <row r="29" spans="1:22" ht="26.25" customHeight="1">
      <c r="A29" s="199">
        <v>2.11</v>
      </c>
      <c r="B29" s="195"/>
      <c r="C29" s="197" t="s">
        <v>159</v>
      </c>
      <c r="D29" s="31"/>
      <c r="E29" s="31"/>
    </row>
    <row r="30" spans="1:22" s="167" customFormat="1" ht="34.5" customHeight="1">
      <c r="A30" s="189">
        <v>2</v>
      </c>
      <c r="B30" s="200" t="s">
        <v>160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161</v>
      </c>
      <c r="D31" s="31"/>
      <c r="E31" s="31"/>
    </row>
    <row r="32" spans="1:22" ht="21" customHeight="1">
      <c r="A32" s="193">
        <v>2.2000000000000002</v>
      </c>
      <c r="B32" s="195" t="s">
        <v>162</v>
      </c>
      <c r="C32" s="193" t="s">
        <v>163</v>
      </c>
      <c r="D32" s="31"/>
      <c r="E32" s="31"/>
    </row>
    <row r="33" spans="1:22" ht="26.25" customHeight="1">
      <c r="A33" s="193">
        <v>2.2999999999999998</v>
      </c>
      <c r="B33" s="195" t="s">
        <v>162</v>
      </c>
      <c r="C33" s="193" t="s">
        <v>164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0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50" t="s">
        <v>165</v>
      </c>
      <c r="B35" s="551"/>
      <c r="C35" s="551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142</v>
      </c>
      <c r="C36" s="193" t="s">
        <v>143</v>
      </c>
      <c r="D36" s="31">
        <v>101.9</v>
      </c>
      <c r="E36" s="31" t="s">
        <v>289</v>
      </c>
    </row>
    <row r="37" spans="1:22" ht="21" customHeight="1">
      <c r="A37" s="193">
        <v>1.2</v>
      </c>
      <c r="B37" s="194" t="s">
        <v>144</v>
      </c>
      <c r="C37" s="193" t="s">
        <v>145</v>
      </c>
      <c r="D37" s="31"/>
      <c r="E37" s="31"/>
    </row>
    <row r="38" spans="1:22" ht="21" customHeight="1">
      <c r="A38" s="193">
        <v>1.3</v>
      </c>
      <c r="B38" s="194" t="s">
        <v>146</v>
      </c>
      <c r="C38" s="193" t="s">
        <v>147</v>
      </c>
      <c r="D38" s="31"/>
      <c r="E38" s="31"/>
    </row>
    <row r="39" spans="1:22" ht="21" customHeight="1">
      <c r="A39" s="193">
        <v>1.4</v>
      </c>
      <c r="B39" s="195" t="s">
        <v>148</v>
      </c>
      <c r="C39" s="196" t="s">
        <v>149</v>
      </c>
      <c r="D39" s="31"/>
      <c r="E39" s="31"/>
    </row>
    <row r="40" spans="1:22" ht="21" customHeight="1">
      <c r="A40" s="193">
        <v>1.5</v>
      </c>
      <c r="B40" s="195"/>
      <c r="C40" s="193" t="s">
        <v>150</v>
      </c>
      <c r="D40" s="31"/>
      <c r="E40" s="31"/>
    </row>
    <row r="41" spans="1:22" ht="20.25" customHeight="1">
      <c r="A41" s="193">
        <v>1.6</v>
      </c>
      <c r="B41" s="194" t="s">
        <v>200</v>
      </c>
      <c r="C41" s="193" t="s">
        <v>151</v>
      </c>
      <c r="D41" s="31"/>
      <c r="E41" s="31"/>
    </row>
    <row r="42" spans="1:22" ht="33.75" customHeight="1">
      <c r="A42" s="193">
        <v>1.7</v>
      </c>
      <c r="B42" s="195"/>
      <c r="C42" s="193" t="s">
        <v>174</v>
      </c>
      <c r="D42" s="31"/>
      <c r="E42" s="31"/>
    </row>
    <row r="43" spans="1:22" ht="23.25" customHeight="1">
      <c r="A43" s="193">
        <v>1.8</v>
      </c>
      <c r="B43" s="195"/>
      <c r="C43" s="197" t="s">
        <v>173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152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152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152</v>
      </c>
      <c r="C49" s="193" t="s">
        <v>153</v>
      </c>
      <c r="D49" s="31"/>
      <c r="E49" s="31"/>
    </row>
    <row r="50" spans="1:22" ht="24" customHeight="1">
      <c r="A50" s="193">
        <v>2.5</v>
      </c>
      <c r="B50" s="195" t="s">
        <v>152</v>
      </c>
      <c r="C50" s="193" t="s">
        <v>154</v>
      </c>
      <c r="D50" s="31"/>
      <c r="E50" s="31"/>
    </row>
    <row r="51" spans="1:22" ht="24" customHeight="1">
      <c r="A51" s="193">
        <v>2.6</v>
      </c>
      <c r="B51" s="194" t="s">
        <v>155</v>
      </c>
      <c r="C51" s="193" t="s">
        <v>156</v>
      </c>
      <c r="D51" s="31"/>
      <c r="E51" s="31"/>
    </row>
    <row r="52" spans="1:22" ht="24" customHeight="1">
      <c r="A52" s="193">
        <v>2.7</v>
      </c>
      <c r="B52" s="195" t="s">
        <v>157</v>
      </c>
      <c r="C52" s="193" t="s">
        <v>158</v>
      </c>
      <c r="D52" s="31"/>
      <c r="E52" s="31"/>
    </row>
    <row r="53" spans="1:22" ht="24" customHeight="1">
      <c r="A53" s="193">
        <v>2.8</v>
      </c>
      <c r="B53" s="195"/>
      <c r="C53" s="197" t="s">
        <v>159</v>
      </c>
      <c r="D53" s="31"/>
      <c r="E53" s="31"/>
    </row>
    <row r="54" spans="1:22" ht="33" customHeight="1">
      <c r="A54" s="193"/>
      <c r="B54" s="190" t="s">
        <v>166</v>
      </c>
      <c r="C54" s="30"/>
      <c r="D54" s="191">
        <f>SUM(D55:D58)</f>
        <v>781.4</v>
      </c>
      <c r="E54" s="31"/>
    </row>
    <row r="55" spans="1:22" ht="33" customHeight="1">
      <c r="A55" s="193">
        <v>1.1000000000000001</v>
      </c>
      <c r="B55" s="233"/>
      <c r="C55" s="234" t="s">
        <v>172</v>
      </c>
      <c r="D55" s="198">
        <v>767.4</v>
      </c>
      <c r="E55" s="31" t="s">
        <v>289</v>
      </c>
      <c r="F55" s="156"/>
    </row>
    <row r="56" spans="1:22" ht="30" customHeight="1">
      <c r="A56" s="193">
        <v>1.2</v>
      </c>
      <c r="B56" s="206"/>
      <c r="C56" s="193" t="s">
        <v>161</v>
      </c>
      <c r="D56" s="31">
        <v>14</v>
      </c>
      <c r="E56" s="31" t="s">
        <v>289</v>
      </c>
    </row>
    <row r="57" spans="1:22" ht="24.75" customHeight="1">
      <c r="A57" s="193">
        <v>1.3</v>
      </c>
      <c r="B57" s="195" t="s">
        <v>157</v>
      </c>
      <c r="C57" s="193" t="s">
        <v>163</v>
      </c>
      <c r="D57" s="31"/>
      <c r="E57" s="31"/>
    </row>
    <row r="58" spans="1:22" ht="24.75" customHeight="1">
      <c r="A58" s="193">
        <v>1.4</v>
      </c>
      <c r="B58" s="195" t="s">
        <v>157</v>
      </c>
      <c r="C58" s="193" t="s">
        <v>164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883.3</v>
      </c>
      <c r="E59" s="210"/>
      <c r="F59" s="443">
        <f>+D59-D55</f>
        <v>115.89999999999998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167</v>
      </c>
      <c r="G61" s="156">
        <f>+C62-F59</f>
        <v>1568.3000000000002</v>
      </c>
    </row>
    <row r="62" spans="1:22" ht="59.25" customHeight="1">
      <c r="A62" s="212">
        <v>1</v>
      </c>
      <c r="B62" s="213" t="s">
        <v>245</v>
      </c>
      <c r="C62" s="209">
        <v>1684.2</v>
      </c>
      <c r="D62" s="552" t="s">
        <v>168</v>
      </c>
      <c r="E62" s="553"/>
    </row>
    <row r="63" spans="1:22" ht="36.75" customHeight="1"/>
    <row r="64" spans="1:22" s="167" customFormat="1" ht="25.5" customHeight="1">
      <c r="A64" s="214"/>
      <c r="B64" s="177" t="s">
        <v>2</v>
      </c>
      <c r="C64" s="215"/>
      <c r="D64" s="554" t="str">
        <f>+'Ekamut-caxs'!C82</f>
        <v>Արթուր Եղոյան</v>
      </c>
      <c r="E64" s="55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7" customFormat="1" ht="12.75" customHeight="1">
      <c r="A65" s="214"/>
      <c r="C65" s="216"/>
      <c r="D65" s="549" t="s">
        <v>96</v>
      </c>
      <c r="E65" s="54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7" customFormat="1" ht="22.5" customHeight="1">
      <c r="A66" s="214"/>
      <c r="B66" s="177" t="s">
        <v>6</v>
      </c>
      <c r="C66" s="215"/>
      <c r="D66" s="554" t="str">
        <f>+'Ekamut-caxs'!C84</f>
        <v>Նաիրա Գաբրիելյան</v>
      </c>
      <c r="E66" s="55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7" customFormat="1" ht="13.5" customHeight="1">
      <c r="A67" s="214"/>
      <c r="B67" s="217"/>
      <c r="C67" s="214" t="s">
        <v>1</v>
      </c>
      <c r="D67" s="549" t="s">
        <v>96</v>
      </c>
      <c r="E67" s="54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D66" sqref="D66"/>
    </sheetView>
  </sheetViews>
  <sheetFormatPr defaultRowHeight="13.5"/>
  <cols>
    <col min="1" max="1" width="4.5703125" style="1" customWidth="1"/>
    <col min="2" max="2" width="29.42578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63" t="s">
        <v>69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</row>
    <row r="2" spans="1:17" s="22" customFormat="1" ht="25.5" customHeight="1">
      <c r="A2" s="527" t="str">
        <f>+'Ekamut-caxs'!A14:D14</f>
        <v xml:space="preserve">«Երեվանի «ՍԵԲԱՍՏԻԱ»մշակութային կենտրոն»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21"/>
      <c r="Q2" s="21"/>
    </row>
    <row r="3" spans="1:17" ht="25.5" customHeight="1">
      <c r="A3" s="558" t="s">
        <v>246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</row>
    <row r="4" spans="1:17" ht="21" customHeight="1" thickBot="1">
      <c r="O4" s="146" t="s">
        <v>0</v>
      </c>
    </row>
    <row r="5" spans="1:17" ht="33.75" customHeight="1">
      <c r="A5" s="565" t="s">
        <v>132</v>
      </c>
      <c r="B5" s="567" t="s">
        <v>70</v>
      </c>
      <c r="C5" s="575" t="s">
        <v>203</v>
      </c>
      <c r="D5" s="569" t="s">
        <v>181</v>
      </c>
      <c r="E5" s="570"/>
      <c r="F5" s="570"/>
      <c r="G5" s="570"/>
      <c r="H5" s="570"/>
      <c r="I5" s="570"/>
      <c r="J5" s="570"/>
      <c r="K5" s="570"/>
      <c r="L5" s="570"/>
      <c r="M5" s="570"/>
      <c r="N5" s="571"/>
      <c r="O5" s="572" t="s">
        <v>134</v>
      </c>
    </row>
    <row r="6" spans="1:17" ht="78.75" customHeight="1">
      <c r="A6" s="566"/>
      <c r="B6" s="568"/>
      <c r="C6" s="576"/>
      <c r="D6" s="300" t="s">
        <v>201</v>
      </c>
      <c r="E6" s="299" t="s">
        <v>208</v>
      </c>
      <c r="F6" s="299" t="s">
        <v>209</v>
      </c>
      <c r="G6" s="299" t="s">
        <v>133</v>
      </c>
      <c r="H6" s="299" t="s">
        <v>184</v>
      </c>
      <c r="I6" s="299" t="s">
        <v>183</v>
      </c>
      <c r="J6" s="299" t="s">
        <v>119</v>
      </c>
      <c r="K6" s="280" t="s">
        <v>170</v>
      </c>
      <c r="L6" s="280" t="s">
        <v>249</v>
      </c>
      <c r="M6" s="280" t="s">
        <v>237</v>
      </c>
      <c r="N6" s="301" t="s">
        <v>182</v>
      </c>
      <c r="O6" s="573"/>
    </row>
    <row r="7" spans="1:17" ht="31.5" customHeight="1">
      <c r="A7" s="300">
        <v>1</v>
      </c>
      <c r="B7" s="317" t="s">
        <v>191</v>
      </c>
      <c r="C7" s="313">
        <v>14889.6</v>
      </c>
      <c r="D7" s="302">
        <v>2610.8000000000002</v>
      </c>
      <c r="E7" s="270"/>
      <c r="F7" s="270"/>
      <c r="G7" s="270"/>
      <c r="H7" s="270"/>
      <c r="I7" s="270"/>
      <c r="J7" s="270">
        <v>448.55</v>
      </c>
      <c r="K7" s="270"/>
      <c r="L7" s="438"/>
      <c r="M7" s="438"/>
      <c r="N7" s="303">
        <v>940</v>
      </c>
      <c r="O7" s="310">
        <f>ROUND(SUM(C7:N7),1)</f>
        <v>18889</v>
      </c>
    </row>
    <row r="8" spans="1:17" ht="31.5" customHeight="1">
      <c r="A8" s="300">
        <v>1.1000000000000001</v>
      </c>
      <c r="B8" s="318" t="s">
        <v>119</v>
      </c>
      <c r="C8" s="316">
        <v>1787</v>
      </c>
      <c r="D8" s="304" t="s">
        <v>176</v>
      </c>
      <c r="E8" s="292" t="s">
        <v>176</v>
      </c>
      <c r="F8" s="292" t="s">
        <v>176</v>
      </c>
      <c r="G8" s="292" t="s">
        <v>176</v>
      </c>
      <c r="H8" s="292" t="s">
        <v>176</v>
      </c>
      <c r="I8" s="292" t="s">
        <v>176</v>
      </c>
      <c r="J8" s="292" t="s">
        <v>176</v>
      </c>
      <c r="K8" s="292" t="s">
        <v>176</v>
      </c>
      <c r="L8" s="292" t="s">
        <v>176</v>
      </c>
      <c r="M8" s="439" t="s">
        <v>176</v>
      </c>
      <c r="N8" s="305" t="s">
        <v>176</v>
      </c>
      <c r="O8" s="311" t="s">
        <v>176</v>
      </c>
    </row>
    <row r="9" spans="1:17" ht="31.5" customHeight="1">
      <c r="A9" s="300">
        <v>1.2</v>
      </c>
      <c r="B9" s="318" t="s">
        <v>182</v>
      </c>
      <c r="C9" s="316"/>
      <c r="D9" s="304" t="s">
        <v>176</v>
      </c>
      <c r="E9" s="292" t="s">
        <v>176</v>
      </c>
      <c r="F9" s="292" t="s">
        <v>176</v>
      </c>
      <c r="G9" s="292" t="s">
        <v>176</v>
      </c>
      <c r="H9" s="292" t="s">
        <v>176</v>
      </c>
      <c r="I9" s="292" t="s">
        <v>176</v>
      </c>
      <c r="J9" s="292" t="s">
        <v>176</v>
      </c>
      <c r="K9" s="292" t="s">
        <v>176</v>
      </c>
      <c r="L9" s="292" t="s">
        <v>176</v>
      </c>
      <c r="M9" s="439" t="s">
        <v>176</v>
      </c>
      <c r="N9" s="305" t="s">
        <v>176</v>
      </c>
      <c r="O9" s="311" t="s">
        <v>176</v>
      </c>
    </row>
    <row r="10" spans="1:17" ht="31.5" customHeight="1">
      <c r="A10" s="300">
        <v>1.3</v>
      </c>
      <c r="B10" s="437" t="s">
        <v>236</v>
      </c>
      <c r="C10" s="316"/>
      <c r="D10" s="304" t="s">
        <v>176</v>
      </c>
      <c r="E10" s="292" t="s">
        <v>176</v>
      </c>
      <c r="F10" s="292" t="s">
        <v>176</v>
      </c>
      <c r="G10" s="292" t="s">
        <v>176</v>
      </c>
      <c r="H10" s="292" t="s">
        <v>176</v>
      </c>
      <c r="I10" s="292" t="s">
        <v>176</v>
      </c>
      <c r="J10" s="292" t="s">
        <v>176</v>
      </c>
      <c r="K10" s="292" t="s">
        <v>176</v>
      </c>
      <c r="L10" s="292" t="s">
        <v>176</v>
      </c>
      <c r="M10" s="439" t="s">
        <v>176</v>
      </c>
      <c r="N10" s="305" t="s">
        <v>176</v>
      </c>
      <c r="O10" s="311" t="s">
        <v>176</v>
      </c>
    </row>
    <row r="11" spans="1:17" ht="48" customHeight="1">
      <c r="A11" s="300">
        <v>1.4</v>
      </c>
      <c r="B11" s="444" t="s">
        <v>249</v>
      </c>
      <c r="C11" s="316"/>
      <c r="D11" s="304" t="s">
        <v>176</v>
      </c>
      <c r="E11" s="292" t="s">
        <v>176</v>
      </c>
      <c r="F11" s="292" t="s">
        <v>176</v>
      </c>
      <c r="G11" s="292" t="s">
        <v>176</v>
      </c>
      <c r="H11" s="292" t="s">
        <v>176</v>
      </c>
      <c r="I11" s="292" t="s">
        <v>176</v>
      </c>
      <c r="J11" s="292" t="s">
        <v>176</v>
      </c>
      <c r="K11" s="292" t="s">
        <v>176</v>
      </c>
      <c r="L11" s="292" t="s">
        <v>176</v>
      </c>
      <c r="M11" s="439" t="s">
        <v>176</v>
      </c>
      <c r="N11" s="305" t="s">
        <v>176</v>
      </c>
      <c r="O11" s="311" t="s">
        <v>176</v>
      </c>
    </row>
    <row r="12" spans="1:17" ht="33.75" customHeight="1">
      <c r="A12" s="300">
        <v>2</v>
      </c>
      <c r="B12" s="319" t="s">
        <v>93</v>
      </c>
      <c r="C12" s="314"/>
      <c r="D12" s="306"/>
      <c r="E12" s="292" t="s">
        <v>176</v>
      </c>
      <c r="F12" s="292" t="s">
        <v>176</v>
      </c>
      <c r="G12" s="292" t="s">
        <v>176</v>
      </c>
      <c r="H12" s="292" t="s">
        <v>176</v>
      </c>
      <c r="I12" s="292" t="s">
        <v>176</v>
      </c>
      <c r="J12" s="292" t="s">
        <v>176</v>
      </c>
      <c r="K12" s="292" t="s">
        <v>176</v>
      </c>
      <c r="L12" s="292" t="s">
        <v>176</v>
      </c>
      <c r="M12" s="439" t="s">
        <v>176</v>
      </c>
      <c r="N12" s="305" t="s">
        <v>176</v>
      </c>
      <c r="O12" s="310">
        <f>ROUND(SUM(C12:N12),1)</f>
        <v>0</v>
      </c>
    </row>
    <row r="13" spans="1:17" s="169" customFormat="1" ht="34.5" customHeight="1" thickBot="1">
      <c r="A13" s="320"/>
      <c r="B13" s="321" t="s">
        <v>71</v>
      </c>
      <c r="C13" s="315" t="s">
        <v>176</v>
      </c>
      <c r="D13" s="307" t="s">
        <v>176</v>
      </c>
      <c r="E13" s="308" t="s">
        <v>176</v>
      </c>
      <c r="F13" s="308" t="s">
        <v>176</v>
      </c>
      <c r="G13" s="308" t="s">
        <v>176</v>
      </c>
      <c r="H13" s="308" t="s">
        <v>176</v>
      </c>
      <c r="I13" s="308" t="s">
        <v>176</v>
      </c>
      <c r="J13" s="308" t="s">
        <v>176</v>
      </c>
      <c r="K13" s="308" t="s">
        <v>176</v>
      </c>
      <c r="L13" s="308" t="s">
        <v>176</v>
      </c>
      <c r="M13" s="440" t="s">
        <v>176</v>
      </c>
      <c r="N13" s="309" t="s">
        <v>176</v>
      </c>
      <c r="O13" s="312">
        <f>ROUND(SUM(O7:O12),1)</f>
        <v>18889</v>
      </c>
    </row>
    <row r="14" spans="1:17" s="169" customFormat="1" ht="34.5" customHeight="1">
      <c r="B14" s="237"/>
      <c r="C14" s="237">
        <f>13403.7+1305.4</f>
        <v>14709.1</v>
      </c>
      <c r="D14" s="238">
        <f>1305.4*2</f>
        <v>2610.8000000000002</v>
      </c>
      <c r="E14" s="238"/>
      <c r="F14" s="238"/>
      <c r="G14" s="238"/>
      <c r="H14" s="176"/>
      <c r="I14" s="176"/>
      <c r="J14" s="240"/>
      <c r="K14" s="176"/>
      <c r="L14" s="176"/>
      <c r="M14" s="176"/>
      <c r="N14" s="238"/>
      <c r="O14" s="239"/>
    </row>
    <row r="15" spans="1:17" s="171" customFormat="1" ht="21" customHeight="1">
      <c r="B15" s="175"/>
      <c r="C15" s="175"/>
      <c r="D15" s="218"/>
      <c r="E15" s="218"/>
      <c r="F15" s="281"/>
      <c r="G15" s="221"/>
      <c r="H15" s="170"/>
      <c r="I15" s="170"/>
      <c r="J15" s="218"/>
      <c r="K15" s="574"/>
      <c r="L15" s="574"/>
      <c r="M15" s="574"/>
      <c r="N15" s="574"/>
      <c r="O15" s="267"/>
    </row>
    <row r="16" spans="1:17" s="169" customFormat="1" ht="69" customHeight="1">
      <c r="B16" s="560" t="s">
        <v>187</v>
      </c>
      <c r="C16" s="577"/>
      <c r="D16" s="561"/>
      <c r="E16" s="218"/>
      <c r="H16" s="218"/>
      <c r="I16" s="560" t="s">
        <v>186</v>
      </c>
      <c r="J16" s="561"/>
      <c r="K16" s="218"/>
      <c r="L16" s="218"/>
      <c r="M16" s="218"/>
      <c r="N16" s="218"/>
      <c r="O16" s="218"/>
    </row>
    <row r="17" spans="2:15" s="169" customFormat="1" ht="48" customHeight="1">
      <c r="B17" s="223" t="s">
        <v>171</v>
      </c>
      <c r="C17" s="184" t="s">
        <v>207</v>
      </c>
      <c r="D17" s="184" t="s">
        <v>206</v>
      </c>
      <c r="E17" s="282"/>
      <c r="H17" s="244"/>
      <c r="I17" s="223" t="s">
        <v>171</v>
      </c>
      <c r="J17" s="184" t="s">
        <v>185</v>
      </c>
      <c r="K17" s="282"/>
      <c r="L17" s="282"/>
      <c r="M17" s="282"/>
      <c r="N17" s="282"/>
      <c r="O17" s="244"/>
    </row>
    <row r="18" spans="2:15" s="447" customFormat="1" ht="24" customHeight="1">
      <c r="B18" s="448">
        <v>104000</v>
      </c>
      <c r="C18" s="449">
        <f>ROUND(4*B18*2/1000,1)</f>
        <v>832</v>
      </c>
      <c r="D18" s="445">
        <v>107.9</v>
      </c>
      <c r="E18" s="450"/>
      <c r="H18" s="451"/>
      <c r="I18" s="448">
        <v>104000</v>
      </c>
      <c r="J18" s="446">
        <v>108.3</v>
      </c>
      <c r="K18" s="452"/>
      <c r="L18" s="452"/>
      <c r="M18" s="452"/>
      <c r="N18" s="452"/>
      <c r="O18" s="451"/>
    </row>
    <row r="19" spans="2:15" s="453" customFormat="1" ht="24" customHeight="1">
      <c r="B19" s="448">
        <v>108600</v>
      </c>
      <c r="C19" s="449">
        <f>ROUND(4*B19*2/1000,1)</f>
        <v>868.8</v>
      </c>
      <c r="D19" s="446">
        <v>112.6</v>
      </c>
      <c r="E19" s="454"/>
      <c r="H19" s="455"/>
      <c r="I19" s="456">
        <v>108600</v>
      </c>
      <c r="J19" s="446">
        <v>113.1</v>
      </c>
      <c r="K19" s="457"/>
      <c r="L19" s="457"/>
      <c r="M19" s="457"/>
      <c r="N19" s="457"/>
      <c r="O19" s="455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64" t="str">
        <f>+'Ekamut-caxs'!C82</f>
        <v>Արթուր Եղոյան</v>
      </c>
      <c r="I21" s="564"/>
      <c r="J21" s="564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62" t="s">
        <v>96</v>
      </c>
      <c r="I22" s="562"/>
      <c r="J22" s="562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64" t="str">
        <f>+'Ekamut-caxs'!C84</f>
        <v>Նաիրա Գաբրիելյան</v>
      </c>
      <c r="I23" s="564"/>
      <c r="J23" s="564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62" t="s">
        <v>96</v>
      </c>
      <c r="I24" s="562"/>
      <c r="J24" s="562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4" zoomScale="106" zoomScaleSheetLayoutView="106" workbookViewId="0">
      <selection activeCell="D66" sqref="D66"/>
    </sheetView>
  </sheetViews>
  <sheetFormatPr defaultColWidth="9.140625" defaultRowHeight="16.5"/>
  <cols>
    <col min="1" max="1" width="4.140625" style="347" customWidth="1"/>
    <col min="2" max="2" width="15.5703125" style="347" customWidth="1"/>
    <col min="3" max="3" width="10.85546875" style="347" customWidth="1"/>
    <col min="4" max="5" width="13.42578125" style="347" customWidth="1"/>
    <col min="6" max="6" width="16.28515625" style="347" customWidth="1"/>
    <col min="7" max="7" width="11.42578125" style="347" customWidth="1"/>
    <col min="8" max="8" width="13.28515625" style="347" customWidth="1"/>
    <col min="9" max="10" width="14.85546875" style="347" customWidth="1"/>
    <col min="11" max="11" width="10.85546875" style="347" customWidth="1"/>
    <col min="12" max="12" width="12.85546875" style="347" customWidth="1"/>
    <col min="13" max="13" width="14.85546875" style="347" customWidth="1"/>
    <col min="14" max="14" width="10.5703125" style="347" customWidth="1"/>
    <col min="15" max="15" width="11.7109375" style="347" customWidth="1"/>
    <col min="16" max="16384" width="9.140625" style="347"/>
  </cols>
  <sheetData>
    <row r="1" spans="1:15" s="346" customFormat="1" ht="18.75" customHeight="1">
      <c r="A1" s="578" t="s">
        <v>69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5" s="346" customFormat="1" ht="21.75" customHeight="1">
      <c r="A2" s="579" t="str">
        <f>+'Ekamut-caxs'!A14:D14</f>
        <v xml:space="preserve">«Երեվանի «ՍԵԲԱՍՏԻԱ»մշակութային կենտրոն» ՀՈԱԿ-ի 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</row>
    <row r="3" spans="1:15" s="346" customFormat="1" ht="21" customHeight="1">
      <c r="A3" s="579" t="s">
        <v>97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</row>
    <row r="4" spans="1:15" ht="21" customHeight="1" thickBot="1"/>
    <row r="5" spans="1:15" s="348" customFormat="1" ht="24.75" customHeight="1">
      <c r="A5" s="580" t="s">
        <v>117</v>
      </c>
      <c r="B5" s="582" t="s">
        <v>98</v>
      </c>
      <c r="C5" s="584" t="s">
        <v>99</v>
      </c>
      <c r="D5" s="585"/>
      <c r="E5" s="585"/>
      <c r="F5" s="586"/>
      <c r="G5" s="587" t="s">
        <v>100</v>
      </c>
      <c r="H5" s="587"/>
      <c r="I5" s="587"/>
      <c r="J5" s="587"/>
      <c r="K5" s="587" t="s">
        <v>124</v>
      </c>
      <c r="L5" s="587"/>
      <c r="M5" s="587"/>
      <c r="N5" s="587"/>
      <c r="O5" s="587"/>
    </row>
    <row r="6" spans="1:15" s="354" customFormat="1" ht="51" customHeight="1">
      <c r="A6" s="581"/>
      <c r="B6" s="583"/>
      <c r="C6" s="349" t="s">
        <v>211</v>
      </c>
      <c r="D6" s="350" t="s">
        <v>212</v>
      </c>
      <c r="E6" s="350" t="s">
        <v>222</v>
      </c>
      <c r="F6" s="351" t="s">
        <v>223</v>
      </c>
      <c r="G6" s="350" t="s">
        <v>213</v>
      </c>
      <c r="H6" s="352" t="s">
        <v>212</v>
      </c>
      <c r="I6" s="350" t="s">
        <v>224</v>
      </c>
      <c r="J6" s="352" t="s">
        <v>223</v>
      </c>
      <c r="K6" s="350" t="s">
        <v>211</v>
      </c>
      <c r="L6" s="350" t="s">
        <v>222</v>
      </c>
      <c r="M6" s="352" t="s">
        <v>225</v>
      </c>
      <c r="N6" s="353" t="s">
        <v>226</v>
      </c>
      <c r="O6" s="353" t="s">
        <v>227</v>
      </c>
    </row>
    <row r="7" spans="1:15" ht="19.5" customHeight="1">
      <c r="A7" s="355">
        <v>1</v>
      </c>
      <c r="B7" s="356" t="s">
        <v>101</v>
      </c>
      <c r="C7" s="243" t="s">
        <v>202</v>
      </c>
      <c r="D7" s="242" t="s">
        <v>202</v>
      </c>
      <c r="E7" s="357">
        <v>1209</v>
      </c>
      <c r="F7" s="358">
        <v>173777</v>
      </c>
      <c r="G7" s="359" t="s">
        <v>202</v>
      </c>
      <c r="H7" s="242" t="s">
        <v>202</v>
      </c>
      <c r="I7" s="357">
        <v>1070</v>
      </c>
      <c r="J7" s="360">
        <v>57224</v>
      </c>
      <c r="K7" s="361" t="s">
        <v>202</v>
      </c>
      <c r="L7" s="357">
        <v>23</v>
      </c>
      <c r="M7" s="362">
        <f>+L7*200.47</f>
        <v>4610.8100000000004</v>
      </c>
      <c r="N7" s="363">
        <f>+L7*7.94904</f>
        <v>182.82792000000001</v>
      </c>
      <c r="O7" s="364">
        <f>+N7+M7</f>
        <v>4793.6379200000001</v>
      </c>
    </row>
    <row r="8" spans="1:15" ht="19.5" customHeight="1">
      <c r="A8" s="355">
        <v>2</v>
      </c>
      <c r="B8" s="356" t="s">
        <v>228</v>
      </c>
      <c r="C8" s="243" t="s">
        <v>202</v>
      </c>
      <c r="D8" s="242" t="s">
        <v>202</v>
      </c>
      <c r="E8" s="357">
        <v>1071</v>
      </c>
      <c r="F8" s="358">
        <v>153925</v>
      </c>
      <c r="G8" s="359" t="s">
        <v>202</v>
      </c>
      <c r="H8" s="242" t="s">
        <v>202</v>
      </c>
      <c r="I8" s="357">
        <v>451</v>
      </c>
      <c r="J8" s="360">
        <v>24120</v>
      </c>
      <c r="K8" s="361" t="s">
        <v>202</v>
      </c>
      <c r="L8" s="357">
        <v>19</v>
      </c>
      <c r="M8" s="362">
        <f t="shared" ref="M8:M18" si="0">+L8*200.47</f>
        <v>3808.93</v>
      </c>
      <c r="N8" s="363">
        <f t="shared" ref="N8:N18" si="1">+L8*7.94904</f>
        <v>151.03175999999999</v>
      </c>
      <c r="O8" s="364">
        <f t="shared" ref="O8:O18" si="2">+N8+M8</f>
        <v>3959.9617599999997</v>
      </c>
    </row>
    <row r="9" spans="1:15" ht="19.5" customHeight="1">
      <c r="A9" s="355">
        <v>3</v>
      </c>
      <c r="B9" s="356" t="s">
        <v>102</v>
      </c>
      <c r="C9" s="243" t="s">
        <v>202</v>
      </c>
      <c r="D9" s="242" t="s">
        <v>202</v>
      </c>
      <c r="E9" s="357">
        <v>409.35</v>
      </c>
      <c r="F9" s="358">
        <v>58824</v>
      </c>
      <c r="G9" s="359" t="s">
        <v>202</v>
      </c>
      <c r="H9" s="242" t="s">
        <v>202</v>
      </c>
      <c r="I9" s="357">
        <v>415</v>
      </c>
      <c r="J9" s="360">
        <v>22194</v>
      </c>
      <c r="K9" s="361" t="s">
        <v>202</v>
      </c>
      <c r="L9" s="357">
        <v>19</v>
      </c>
      <c r="M9" s="362">
        <f t="shared" si="0"/>
        <v>3808.93</v>
      </c>
      <c r="N9" s="363">
        <f t="shared" si="1"/>
        <v>151.03175999999999</v>
      </c>
      <c r="O9" s="364">
        <f t="shared" si="2"/>
        <v>3959.9617599999997</v>
      </c>
    </row>
    <row r="10" spans="1:15" ht="19.5" customHeight="1">
      <c r="A10" s="355">
        <v>4</v>
      </c>
      <c r="B10" s="356" t="s">
        <v>103</v>
      </c>
      <c r="C10" s="365" t="s">
        <v>202</v>
      </c>
      <c r="D10" s="366" t="s">
        <v>202</v>
      </c>
      <c r="E10" s="357">
        <v>29.7</v>
      </c>
      <c r="F10" s="358">
        <v>4270</v>
      </c>
      <c r="G10" s="359" t="s">
        <v>202</v>
      </c>
      <c r="H10" s="367" t="s">
        <v>202</v>
      </c>
      <c r="I10" s="357">
        <v>784</v>
      </c>
      <c r="J10" s="360">
        <v>41928</v>
      </c>
      <c r="K10" s="361" t="s">
        <v>202</v>
      </c>
      <c r="L10" s="357">
        <v>11</v>
      </c>
      <c r="M10" s="362">
        <f t="shared" si="0"/>
        <v>2205.17</v>
      </c>
      <c r="N10" s="363">
        <f t="shared" si="1"/>
        <v>87.439440000000005</v>
      </c>
      <c r="O10" s="364">
        <f t="shared" si="2"/>
        <v>2292.6094400000002</v>
      </c>
    </row>
    <row r="11" spans="1:15" ht="19.5" customHeight="1">
      <c r="A11" s="355">
        <v>5</v>
      </c>
      <c r="B11" s="356" t="s">
        <v>104</v>
      </c>
      <c r="C11" s="365" t="s">
        <v>202</v>
      </c>
      <c r="D11" s="366" t="s">
        <v>202</v>
      </c>
      <c r="E11" s="357"/>
      <c r="F11" s="358"/>
      <c r="G11" s="359" t="s">
        <v>202</v>
      </c>
      <c r="H11" s="367" t="s">
        <v>202</v>
      </c>
      <c r="I11" s="357">
        <v>370</v>
      </c>
      <c r="J11" s="360">
        <v>19800</v>
      </c>
      <c r="K11" s="361" t="s">
        <v>202</v>
      </c>
      <c r="L11" s="357">
        <v>33.4</v>
      </c>
      <c r="M11" s="362">
        <f t="shared" si="0"/>
        <v>6695.6979999999994</v>
      </c>
      <c r="N11" s="363">
        <f t="shared" si="1"/>
        <v>265.49793599999998</v>
      </c>
      <c r="O11" s="364">
        <f t="shared" si="2"/>
        <v>6961.1959359999992</v>
      </c>
    </row>
    <row r="12" spans="1:15" ht="19.5" customHeight="1">
      <c r="A12" s="355">
        <v>6</v>
      </c>
      <c r="B12" s="356" t="s">
        <v>105</v>
      </c>
      <c r="C12" s="365" t="s">
        <v>202</v>
      </c>
      <c r="D12" s="366" t="s">
        <v>202</v>
      </c>
      <c r="E12" s="357"/>
      <c r="F12" s="358"/>
      <c r="G12" s="359" t="s">
        <v>202</v>
      </c>
      <c r="H12" s="367" t="s">
        <v>202</v>
      </c>
      <c r="I12" s="357">
        <v>361</v>
      </c>
      <c r="J12" s="360">
        <v>19300</v>
      </c>
      <c r="K12" s="361" t="s">
        <v>202</v>
      </c>
      <c r="L12" s="357">
        <v>26</v>
      </c>
      <c r="M12" s="362">
        <f t="shared" si="0"/>
        <v>5212.22</v>
      </c>
      <c r="N12" s="363">
        <f t="shared" si="1"/>
        <v>206.67504</v>
      </c>
      <c r="O12" s="364">
        <f t="shared" si="2"/>
        <v>5418.8950400000003</v>
      </c>
    </row>
    <row r="13" spans="1:15" ht="19.5" customHeight="1">
      <c r="A13" s="355">
        <v>7</v>
      </c>
      <c r="B13" s="356" t="s">
        <v>106</v>
      </c>
      <c r="C13" s="365" t="s">
        <v>202</v>
      </c>
      <c r="D13" s="366" t="s">
        <v>202</v>
      </c>
      <c r="E13" s="357"/>
      <c r="F13" s="358"/>
      <c r="G13" s="359" t="s">
        <v>202</v>
      </c>
      <c r="H13" s="367" t="s">
        <v>202</v>
      </c>
      <c r="I13" s="357">
        <v>328</v>
      </c>
      <c r="J13" s="360">
        <v>17550</v>
      </c>
      <c r="K13" s="361" t="s">
        <v>202</v>
      </c>
      <c r="L13" s="357">
        <v>27</v>
      </c>
      <c r="M13" s="362">
        <f t="shared" si="0"/>
        <v>5412.69</v>
      </c>
      <c r="N13" s="363">
        <f t="shared" si="1"/>
        <v>214.62407999999999</v>
      </c>
      <c r="O13" s="364">
        <f t="shared" si="2"/>
        <v>5627.3140799999992</v>
      </c>
    </row>
    <row r="14" spans="1:15" ht="19.5" customHeight="1">
      <c r="A14" s="355">
        <v>8</v>
      </c>
      <c r="B14" s="368" t="s">
        <v>107</v>
      </c>
      <c r="C14" s="365" t="s">
        <v>202</v>
      </c>
      <c r="D14" s="366" t="s">
        <v>202</v>
      </c>
      <c r="E14" s="357"/>
      <c r="F14" s="358"/>
      <c r="G14" s="359" t="s">
        <v>202</v>
      </c>
      <c r="H14" s="367" t="s">
        <v>202</v>
      </c>
      <c r="I14" s="357">
        <v>328</v>
      </c>
      <c r="J14" s="360">
        <v>17550</v>
      </c>
      <c r="K14" s="361" t="s">
        <v>202</v>
      </c>
      <c r="L14" s="357">
        <v>40.4</v>
      </c>
      <c r="M14" s="362">
        <f t="shared" si="0"/>
        <v>8098.9879999999994</v>
      </c>
      <c r="N14" s="363">
        <f t="shared" si="1"/>
        <v>321.14121599999999</v>
      </c>
      <c r="O14" s="364">
        <f t="shared" si="2"/>
        <v>8420.1292159999994</v>
      </c>
    </row>
    <row r="15" spans="1:15" ht="19.5" customHeight="1">
      <c r="A15" s="355">
        <v>9</v>
      </c>
      <c r="B15" s="368" t="s">
        <v>108</v>
      </c>
      <c r="C15" s="365" t="s">
        <v>202</v>
      </c>
      <c r="D15" s="366" t="s">
        <v>202</v>
      </c>
      <c r="E15" s="357"/>
      <c r="F15" s="358"/>
      <c r="G15" s="359" t="s">
        <v>202</v>
      </c>
      <c r="H15" s="367" t="s">
        <v>202</v>
      </c>
      <c r="I15" s="357">
        <v>520</v>
      </c>
      <c r="J15" s="360">
        <v>27814.400000000001</v>
      </c>
      <c r="K15" s="361" t="s">
        <v>202</v>
      </c>
      <c r="L15" s="357">
        <v>40.4</v>
      </c>
      <c r="M15" s="362">
        <f t="shared" si="0"/>
        <v>8098.9879999999994</v>
      </c>
      <c r="N15" s="363">
        <f t="shared" si="1"/>
        <v>321.14121599999999</v>
      </c>
      <c r="O15" s="364">
        <f t="shared" si="2"/>
        <v>8420.1292159999994</v>
      </c>
    </row>
    <row r="16" spans="1:15" ht="19.5" customHeight="1">
      <c r="A16" s="355">
        <v>10</v>
      </c>
      <c r="B16" s="368" t="s">
        <v>109</v>
      </c>
      <c r="C16" s="365" t="s">
        <v>202</v>
      </c>
      <c r="D16" s="366" t="s">
        <v>202</v>
      </c>
      <c r="E16" s="357"/>
      <c r="F16" s="358"/>
      <c r="G16" s="369" t="s">
        <v>202</v>
      </c>
      <c r="H16" s="367" t="s">
        <v>202</v>
      </c>
      <c r="I16" s="357">
        <v>520</v>
      </c>
      <c r="J16" s="360">
        <v>27814.400000000001</v>
      </c>
      <c r="K16" s="361" t="s">
        <v>202</v>
      </c>
      <c r="L16" s="357">
        <v>40.4</v>
      </c>
      <c r="M16" s="362">
        <f t="shared" si="0"/>
        <v>8098.9879999999994</v>
      </c>
      <c r="N16" s="363">
        <f t="shared" si="1"/>
        <v>321.14121599999999</v>
      </c>
      <c r="O16" s="364">
        <f t="shared" si="2"/>
        <v>8420.1292159999994</v>
      </c>
    </row>
    <row r="17" spans="1:15" ht="19.5" customHeight="1">
      <c r="A17" s="355">
        <v>11</v>
      </c>
      <c r="B17" s="368" t="s">
        <v>110</v>
      </c>
      <c r="C17" s="370">
        <v>492</v>
      </c>
      <c r="D17" s="371">
        <v>70700.399999999994</v>
      </c>
      <c r="E17" s="372">
        <f>+MAX(C17,E9)</f>
        <v>492</v>
      </c>
      <c r="F17" s="373">
        <f>+E17*143.7</f>
        <v>70700.399999999994</v>
      </c>
      <c r="G17" s="374">
        <v>511</v>
      </c>
      <c r="H17" s="375">
        <v>27328.3</v>
      </c>
      <c r="I17" s="372">
        <f>+MAX(G17,I7)</f>
        <v>1070</v>
      </c>
      <c r="J17" s="376">
        <f>+I17*53.48</f>
        <v>57223.6</v>
      </c>
      <c r="K17" s="377">
        <v>10</v>
      </c>
      <c r="L17" s="372">
        <f>+MAX(K17,L8)</f>
        <v>19</v>
      </c>
      <c r="M17" s="362">
        <f t="shared" si="0"/>
        <v>3808.93</v>
      </c>
      <c r="N17" s="363">
        <f t="shared" si="1"/>
        <v>151.03175999999999</v>
      </c>
      <c r="O17" s="364">
        <f t="shared" si="2"/>
        <v>3959.9617599999997</v>
      </c>
    </row>
    <row r="18" spans="1:15" ht="19.5" customHeight="1">
      <c r="A18" s="355">
        <v>12</v>
      </c>
      <c r="B18" s="368" t="s">
        <v>111</v>
      </c>
      <c r="C18" s="370">
        <v>709.05</v>
      </c>
      <c r="D18" s="371">
        <v>101890.5</v>
      </c>
      <c r="E18" s="372">
        <f>+MAX(C18,E7)</f>
        <v>1209</v>
      </c>
      <c r="F18" s="373">
        <f>+E18*143.7</f>
        <v>173733.3</v>
      </c>
      <c r="G18" s="374">
        <v>524</v>
      </c>
      <c r="H18" s="375">
        <v>28023.5</v>
      </c>
      <c r="I18" s="372">
        <f>+MAX(G18,I7)</f>
        <v>1070</v>
      </c>
      <c r="J18" s="376">
        <f>+I18*53.48</f>
        <v>57223.6</v>
      </c>
      <c r="K18" s="377">
        <v>14</v>
      </c>
      <c r="L18" s="372">
        <f>+MAX(K18,L7)</f>
        <v>23</v>
      </c>
      <c r="M18" s="362">
        <f t="shared" si="0"/>
        <v>4610.8100000000004</v>
      </c>
      <c r="N18" s="363">
        <f t="shared" si="1"/>
        <v>182.82792000000001</v>
      </c>
      <c r="O18" s="364">
        <f t="shared" si="2"/>
        <v>4793.6379200000001</v>
      </c>
    </row>
    <row r="19" spans="1:15" ht="32.25" customHeight="1" thickBot="1">
      <c r="A19" s="378"/>
      <c r="B19" s="379" t="s">
        <v>94</v>
      </c>
      <c r="C19" s="380">
        <f t="shared" ref="C19:K19" si="3">SUM(C7:C18)</f>
        <v>1201.05</v>
      </c>
      <c r="D19" s="381">
        <f t="shared" si="3"/>
        <v>172590.9</v>
      </c>
      <c r="E19" s="382">
        <f t="shared" si="3"/>
        <v>4420.0499999999993</v>
      </c>
      <c r="F19" s="383">
        <f>SUM(F7:F18)</f>
        <v>635229.69999999995</v>
      </c>
      <c r="G19" s="384">
        <f>SUM(G7:G18)</f>
        <v>1035</v>
      </c>
      <c r="H19" s="381">
        <f>SUM(H7:H18)</f>
        <v>55351.8</v>
      </c>
      <c r="I19" s="382">
        <f>SUM(I7:I18)</f>
        <v>7287</v>
      </c>
      <c r="J19" s="385">
        <f>SUM(J7:J18)</f>
        <v>389741.99999999994</v>
      </c>
      <c r="K19" s="380">
        <f t="shared" si="3"/>
        <v>24</v>
      </c>
      <c r="L19" s="382">
        <f>SUM(L7:L18)</f>
        <v>321.60000000000002</v>
      </c>
      <c r="M19" s="385">
        <f>SUM(M7:M18)</f>
        <v>64471.151999999995</v>
      </c>
      <c r="N19" s="386">
        <f>SUM(N7:N18)</f>
        <v>2556.4112639999998</v>
      </c>
      <c r="O19" s="385">
        <f>SUM(O7:O18)</f>
        <v>67027.563263999997</v>
      </c>
    </row>
    <row r="20" spans="1:15" ht="21.75" customHeight="1">
      <c r="B20" s="387"/>
      <c r="C20" s="388"/>
      <c r="D20" s="389"/>
      <c r="E20" s="388"/>
      <c r="F20" s="389">
        <f>ROUND(F19/1000,1)</f>
        <v>635.20000000000005</v>
      </c>
      <c r="G20" s="388"/>
      <c r="H20" s="389"/>
      <c r="I20" s="388"/>
      <c r="J20" s="389">
        <f>ROUND(J19/1000,1)</f>
        <v>389.7</v>
      </c>
      <c r="K20" s="388"/>
      <c r="L20" s="388"/>
      <c r="M20" s="389">
        <f>ROUND(M19/1000,1)</f>
        <v>64.5</v>
      </c>
      <c r="N20" s="389">
        <f t="shared" ref="N20:O20" si="4">ROUND(N19/1000,1)</f>
        <v>2.6</v>
      </c>
      <c r="O20" s="389">
        <f t="shared" si="4"/>
        <v>67</v>
      </c>
    </row>
    <row r="21" spans="1:15" ht="33.75" customHeight="1" thickBot="1">
      <c r="B21" s="589" t="s">
        <v>229</v>
      </c>
      <c r="C21" s="589"/>
      <c r="D21" s="589"/>
      <c r="E21" s="390"/>
      <c r="F21" s="391"/>
      <c r="H21" s="390"/>
      <c r="M21" s="389"/>
    </row>
    <row r="22" spans="1:15" s="346" customFormat="1" ht="34.5" customHeight="1">
      <c r="A22" s="392"/>
      <c r="B22" s="393" t="s">
        <v>128</v>
      </c>
      <c r="C22" s="394" t="s">
        <v>129</v>
      </c>
      <c r="D22" s="394" t="s">
        <v>202</v>
      </c>
      <c r="E22" s="394" t="s">
        <v>202</v>
      </c>
      <c r="F22" s="395" t="s">
        <v>202</v>
      </c>
      <c r="G22" s="394" t="s">
        <v>129</v>
      </c>
      <c r="H22" s="394" t="s">
        <v>202</v>
      </c>
      <c r="I22" s="394" t="s">
        <v>202</v>
      </c>
      <c r="J22" s="396" t="s">
        <v>202</v>
      </c>
      <c r="K22" s="394" t="s">
        <v>129</v>
      </c>
      <c r="L22" s="394" t="s">
        <v>202</v>
      </c>
      <c r="M22" s="397" t="s">
        <v>202</v>
      </c>
      <c r="N22" s="392" t="s">
        <v>202</v>
      </c>
      <c r="O22" s="396" t="s">
        <v>202</v>
      </c>
    </row>
    <row r="23" spans="1:15" ht="23.25" customHeight="1">
      <c r="A23" s="398">
        <v>1</v>
      </c>
      <c r="B23" s="399"/>
      <c r="C23" s="371"/>
      <c r="D23" s="364" t="s">
        <v>202</v>
      </c>
      <c r="E23" s="364" t="s">
        <v>202</v>
      </c>
      <c r="F23" s="358"/>
      <c r="G23" s="400"/>
      <c r="H23" s="364" t="s">
        <v>202</v>
      </c>
      <c r="I23" s="364" t="s">
        <v>202</v>
      </c>
      <c r="J23" s="401"/>
      <c r="K23" s="400"/>
      <c r="L23" s="364" t="s">
        <v>202</v>
      </c>
      <c r="M23" s="402"/>
      <c r="N23" s="398" t="s">
        <v>202</v>
      </c>
      <c r="O23" s="403" t="s">
        <v>202</v>
      </c>
    </row>
    <row r="24" spans="1:15" ht="23.25" customHeight="1">
      <c r="A24" s="398">
        <v>2</v>
      </c>
      <c r="B24" s="399"/>
      <c r="C24" s="371"/>
      <c r="D24" s="364" t="s">
        <v>202</v>
      </c>
      <c r="E24" s="364" t="s">
        <v>202</v>
      </c>
      <c r="F24" s="358"/>
      <c r="G24" s="400"/>
      <c r="H24" s="364" t="s">
        <v>202</v>
      </c>
      <c r="I24" s="364" t="s">
        <v>202</v>
      </c>
      <c r="J24" s="401"/>
      <c r="K24" s="400"/>
      <c r="L24" s="364" t="s">
        <v>202</v>
      </c>
      <c r="M24" s="402"/>
      <c r="N24" s="398" t="s">
        <v>202</v>
      </c>
      <c r="O24" s="403" t="s">
        <v>202</v>
      </c>
    </row>
    <row r="25" spans="1:15" s="354" customFormat="1" ht="23.25" customHeight="1">
      <c r="A25" s="355">
        <v>3</v>
      </c>
      <c r="B25" s="404"/>
      <c r="C25" s="405"/>
      <c r="D25" s="406" t="s">
        <v>202</v>
      </c>
      <c r="E25" s="406" t="s">
        <v>202</v>
      </c>
      <c r="F25" s="407"/>
      <c r="G25" s="408"/>
      <c r="H25" s="406" t="s">
        <v>202</v>
      </c>
      <c r="I25" s="406" t="s">
        <v>202</v>
      </c>
      <c r="J25" s="407"/>
      <c r="K25" s="408"/>
      <c r="L25" s="406" t="s">
        <v>202</v>
      </c>
      <c r="M25" s="409"/>
      <c r="N25" s="410" t="s">
        <v>202</v>
      </c>
      <c r="O25" s="411" t="s">
        <v>202</v>
      </c>
    </row>
    <row r="26" spans="1:15" s="346" customFormat="1" ht="24" customHeight="1">
      <c r="A26" s="412"/>
      <c r="B26" s="413" t="s">
        <v>71</v>
      </c>
      <c r="C26" s="414" t="s">
        <v>202</v>
      </c>
      <c r="D26" s="414" t="s">
        <v>202</v>
      </c>
      <c r="E26" s="414" t="s">
        <v>202</v>
      </c>
      <c r="F26" s="415">
        <f>SUM(F23:F25)</f>
        <v>0</v>
      </c>
      <c r="G26" s="416" t="s">
        <v>202</v>
      </c>
      <c r="H26" s="414" t="s">
        <v>202</v>
      </c>
      <c r="I26" s="414" t="s">
        <v>202</v>
      </c>
      <c r="J26" s="415">
        <f>SUM(J23:J25)</f>
        <v>0</v>
      </c>
      <c r="K26" s="416" t="s">
        <v>202</v>
      </c>
      <c r="L26" s="414" t="s">
        <v>202</v>
      </c>
      <c r="M26" s="417">
        <f>SUM(M23:M25)</f>
        <v>0</v>
      </c>
      <c r="N26" s="412" t="s">
        <v>202</v>
      </c>
      <c r="O26" s="418" t="s">
        <v>202</v>
      </c>
    </row>
    <row r="27" spans="1:15" s="346" customFormat="1" ht="27" customHeight="1" thickBot="1">
      <c r="A27" s="419"/>
      <c r="B27" s="420" t="s">
        <v>230</v>
      </c>
      <c r="C27" s="381"/>
      <c r="D27" s="381" t="s">
        <v>202</v>
      </c>
      <c r="E27" s="381" t="s">
        <v>202</v>
      </c>
      <c r="F27" s="383">
        <f>+F20-F26</f>
        <v>635.20000000000005</v>
      </c>
      <c r="G27" s="421" t="s">
        <v>202</v>
      </c>
      <c r="H27" s="381" t="s">
        <v>202</v>
      </c>
      <c r="I27" s="381" t="s">
        <v>202</v>
      </c>
      <c r="J27" s="383">
        <f>J20-J26</f>
        <v>389.7</v>
      </c>
      <c r="K27" s="421" t="s">
        <v>202</v>
      </c>
      <c r="L27" s="381" t="s">
        <v>202</v>
      </c>
      <c r="M27" s="385">
        <f>M20-M26</f>
        <v>64.5</v>
      </c>
      <c r="N27" s="419" t="s">
        <v>202</v>
      </c>
      <c r="O27" s="383">
        <f>+O20-M26</f>
        <v>67</v>
      </c>
    </row>
    <row r="28" spans="1:15" s="346" customFormat="1" ht="25.5" customHeight="1" thickBot="1">
      <c r="B28" s="422"/>
      <c r="F28" s="389"/>
      <c r="J28" s="423" t="s">
        <v>130</v>
      </c>
      <c r="K28" s="424"/>
      <c r="L28" s="424"/>
      <c r="M28" s="425">
        <f>+F26+J26+M26</f>
        <v>0</v>
      </c>
    </row>
    <row r="29" spans="1:15" s="346" customFormat="1" ht="20.25" customHeight="1">
      <c r="B29" s="422"/>
      <c r="F29" s="389"/>
      <c r="M29" s="389"/>
    </row>
    <row r="30" spans="1:15" s="387" customFormat="1" ht="25.5" customHeight="1">
      <c r="B30" s="426"/>
      <c r="C30" s="579" t="s">
        <v>2</v>
      </c>
      <c r="D30" s="579"/>
      <c r="E30" s="426"/>
      <c r="F30" s="426"/>
      <c r="G30" s="590"/>
      <c r="H30" s="590"/>
      <c r="I30" s="427"/>
      <c r="J30" s="591" t="str">
        <f>+'Ekamut-caxs'!C82</f>
        <v>Արթուր Եղոյան</v>
      </c>
      <c r="K30" s="591"/>
      <c r="M30" s="391"/>
    </row>
    <row r="31" spans="1:15" s="346" customFormat="1">
      <c r="C31" s="428"/>
      <c r="D31" s="428"/>
      <c r="E31" s="429"/>
      <c r="F31" s="429"/>
      <c r="G31" s="592" t="s">
        <v>95</v>
      </c>
      <c r="H31" s="592"/>
      <c r="I31" s="430"/>
      <c r="J31" s="592" t="s">
        <v>112</v>
      </c>
      <c r="K31" s="592"/>
    </row>
    <row r="32" spans="1:15" s="387" customFormat="1" ht="23.25" customHeight="1">
      <c r="B32" s="426"/>
      <c r="C32" s="431" t="s">
        <v>6</v>
      </c>
      <c r="D32" s="431"/>
      <c r="E32" s="426"/>
      <c r="F32" s="426"/>
      <c r="G32" s="591"/>
      <c r="H32" s="591"/>
      <c r="I32" s="432"/>
      <c r="J32" s="591" t="str">
        <f>+'Ekamut-caxs'!C84</f>
        <v>Նաիրա Գաբրիելյան</v>
      </c>
      <c r="K32" s="591"/>
    </row>
    <row r="33" spans="3:13" s="346" customFormat="1">
      <c r="C33" s="390"/>
      <c r="D33" s="390"/>
      <c r="G33" s="592" t="s">
        <v>95</v>
      </c>
      <c r="H33" s="592"/>
      <c r="I33" s="430"/>
      <c r="J33" s="592" t="s">
        <v>112</v>
      </c>
      <c r="K33" s="592"/>
    </row>
    <row r="34" spans="3:13">
      <c r="F34" s="433" t="s">
        <v>1</v>
      </c>
    </row>
    <row r="35" spans="3:13" ht="16.5" customHeight="1">
      <c r="C35" s="434" t="s">
        <v>113</v>
      </c>
      <c r="D35" s="434"/>
      <c r="E35" s="434" t="s">
        <v>114</v>
      </c>
      <c r="F35" s="434" t="s">
        <v>231</v>
      </c>
      <c r="I35" s="435" t="s">
        <v>115</v>
      </c>
      <c r="J35" s="436" t="s">
        <v>214</v>
      </c>
      <c r="K35" s="436"/>
      <c r="L35" s="436" t="s">
        <v>215</v>
      </c>
      <c r="M35" s="436" t="s">
        <v>216</v>
      </c>
    </row>
    <row r="36" spans="3:13" ht="16.5" customHeight="1">
      <c r="C36" s="434" t="s">
        <v>116</v>
      </c>
      <c r="D36" s="434"/>
      <c r="E36" s="434" t="s">
        <v>114</v>
      </c>
      <c r="F36" s="434" t="s">
        <v>232</v>
      </c>
      <c r="I36" s="588" t="s">
        <v>233</v>
      </c>
      <c r="J36" s="588"/>
      <c r="K36" s="436"/>
      <c r="L36" s="588" t="s">
        <v>234</v>
      </c>
      <c r="M36" s="588"/>
    </row>
    <row r="37" spans="3:13">
      <c r="C37" s="434"/>
      <c r="D37" s="434"/>
      <c r="E37" s="588" t="s">
        <v>235</v>
      </c>
      <c r="F37" s="588"/>
      <c r="I37" s="588"/>
      <c r="J37" s="588"/>
      <c r="K37" s="436"/>
      <c r="L37" s="588"/>
      <c r="M37" s="588"/>
    </row>
    <row r="38" spans="3:13">
      <c r="C38" s="434"/>
      <c r="D38" s="434"/>
      <c r="E38" s="588"/>
      <c r="F38" s="588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D66" sqref="D66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7" customFormat="1" ht="24" customHeight="1">
      <c r="A1" s="555" t="s">
        <v>69</v>
      </c>
      <c r="B1" s="555"/>
      <c r="C1" s="555"/>
      <c r="D1" s="555"/>
    </row>
    <row r="2" spans="1:5" ht="23.25" customHeight="1">
      <c r="A2" s="558" t="str">
        <f>+'Ekamut-caxs'!A14:D14</f>
        <v xml:space="preserve">«Երեվանի «ՍԵԲԱՍՏԻԱ»մշակութային կենտրոն» ՀՈԱԿ-ի </v>
      </c>
      <c r="B2" s="558"/>
      <c r="C2" s="558"/>
      <c r="D2" s="558"/>
    </row>
    <row r="3" spans="1:5" ht="28.5" customHeight="1">
      <c r="A3" s="558" t="s">
        <v>247</v>
      </c>
      <c r="B3" s="558"/>
      <c r="C3" s="558"/>
      <c r="D3" s="558"/>
    </row>
    <row r="5" spans="1:5">
      <c r="D5" s="183" t="s">
        <v>127</v>
      </c>
    </row>
    <row r="6" spans="1:5" ht="124.5" customHeight="1">
      <c r="A6" s="283" t="s">
        <v>3</v>
      </c>
      <c r="B6" s="283" t="s">
        <v>98</v>
      </c>
      <c r="C6" s="283" t="s">
        <v>252</v>
      </c>
      <c r="D6" s="283" t="s">
        <v>253</v>
      </c>
    </row>
    <row r="7" spans="1:5">
      <c r="A7" s="283">
        <v>1</v>
      </c>
      <c r="B7" s="283">
        <v>2</v>
      </c>
      <c r="C7" s="283">
        <v>3</v>
      </c>
      <c r="D7" s="283">
        <v>4</v>
      </c>
    </row>
    <row r="8" spans="1:5" ht="24.75" customHeight="1">
      <c r="A8" s="234">
        <v>1</v>
      </c>
      <c r="B8" s="30" t="s">
        <v>248</v>
      </c>
      <c r="C8" s="230">
        <v>14658.3</v>
      </c>
      <c r="D8" s="230">
        <v>3536.9</v>
      </c>
    </row>
    <row r="9" spans="1:5" s="289" customFormat="1" ht="25.5" customHeight="1">
      <c r="A9" s="286">
        <v>2</v>
      </c>
      <c r="B9" s="287" t="s">
        <v>192</v>
      </c>
      <c r="C9" s="460">
        <v>1931.95</v>
      </c>
      <c r="D9" s="460">
        <v>450</v>
      </c>
      <c r="E9" s="288"/>
    </row>
    <row r="10" spans="1:5" s="289" customFormat="1" ht="25.5" customHeight="1">
      <c r="A10" s="286">
        <v>3</v>
      </c>
      <c r="B10" s="287" t="s">
        <v>188</v>
      </c>
      <c r="C10" s="460">
        <v>1931.95</v>
      </c>
      <c r="D10" s="460">
        <v>453.1</v>
      </c>
      <c r="E10" s="288"/>
    </row>
    <row r="11" spans="1:5" s="167" customFormat="1" ht="31.5" customHeight="1">
      <c r="A11" s="212"/>
      <c r="B11" s="284" t="s">
        <v>189</v>
      </c>
      <c r="C11" s="285">
        <f>ROUND(SUM(C8:C10),1)</f>
        <v>18522.2</v>
      </c>
      <c r="D11" s="285">
        <f>ROUND(SUM(D8:D10),1)</f>
        <v>4440</v>
      </c>
    </row>
    <row r="13" spans="1:5" ht="19.5" customHeight="1"/>
    <row r="14" spans="1:5" ht="21.75" customHeight="1">
      <c r="B14" s="593"/>
      <c r="C14" s="593"/>
      <c r="D14" s="593"/>
    </row>
    <row r="17" spans="2:4" ht="25.5" customHeight="1">
      <c r="B17" s="290" t="s">
        <v>190</v>
      </c>
      <c r="D17" s="291" t="str">
        <f>+'Ekamut-caxs'!C82</f>
        <v>Արթուր Եղոյան</v>
      </c>
    </row>
    <row r="18" spans="2:4" ht="18.75" customHeight="1">
      <c r="B18" s="139" t="s">
        <v>4</v>
      </c>
      <c r="D18" s="331" t="str">
        <f>+'Ekamut-caxs'!C83</f>
        <v>/անուն, ազգանուն/</v>
      </c>
    </row>
    <row r="19" spans="2:4" ht="23.25" customHeight="1">
      <c r="B19" s="167" t="s">
        <v>6</v>
      </c>
      <c r="D19" s="291" t="str">
        <f>+'Ekamut-caxs'!C84</f>
        <v>Նաիրա Գաբրիելյան</v>
      </c>
    </row>
    <row r="20" spans="2:4" ht="14.25">
      <c r="C20" s="167" t="s">
        <v>1</v>
      </c>
      <c r="D20" s="331" t="str">
        <f>+'Ekamut-caxs'!C85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R108"/>
  <sheetViews>
    <sheetView view="pageBreakPreview" workbookViewId="0">
      <selection activeCell="D66" sqref="D66"/>
    </sheetView>
  </sheetViews>
  <sheetFormatPr defaultRowHeight="12.75"/>
  <cols>
    <col min="1" max="1" width="4.42578125" customWidth="1"/>
    <col min="2" max="2" width="21.7109375" customWidth="1"/>
    <col min="3" max="3" width="12.28515625" style="464" customWidth="1"/>
    <col min="4" max="4" width="11.28515625" style="464" customWidth="1"/>
    <col min="5" max="5" width="11.140625" style="497" customWidth="1"/>
    <col min="6" max="6" width="5" customWidth="1"/>
    <col min="7" max="7" width="9.42578125" customWidth="1"/>
    <col min="8" max="8" width="6" customWidth="1"/>
    <col min="9" max="9" width="8.28515625" customWidth="1"/>
    <col min="10" max="10" width="5.7109375" customWidth="1"/>
    <col min="11" max="11" width="9.140625" customWidth="1"/>
    <col min="12" max="12" width="3.28515625" hidden="1" customWidth="1"/>
    <col min="13" max="13" width="5.42578125" hidden="1" customWidth="1"/>
    <col min="14" max="14" width="6" hidden="1" customWidth="1"/>
    <col min="15" max="15" width="5.140625" customWidth="1"/>
    <col min="16" max="16" width="13.85546875" style="498" customWidth="1"/>
    <col min="256" max="256" width="4.42578125" customWidth="1"/>
    <col min="257" max="257" width="18.7109375" customWidth="1"/>
    <col min="258" max="258" width="8.7109375" customWidth="1"/>
    <col min="259" max="259" width="9.7109375" customWidth="1"/>
    <col min="260" max="260" width="6.140625" customWidth="1"/>
    <col min="261" max="261" width="9.28515625" customWidth="1"/>
    <col min="262" max="262" width="6" customWidth="1"/>
    <col min="263" max="263" width="6.5703125" customWidth="1"/>
    <col min="264" max="264" width="10.42578125" customWidth="1"/>
    <col min="265" max="265" width="7.5703125" customWidth="1"/>
    <col min="266" max="266" width="6.7109375" customWidth="1"/>
    <col min="267" max="267" width="6.140625" customWidth="1"/>
    <col min="268" max="268" width="11.5703125" customWidth="1"/>
    <col min="269" max="269" width="14.5703125" customWidth="1"/>
    <col min="270" max="270" width="8.85546875" customWidth="1"/>
    <col min="512" max="512" width="4.42578125" customWidth="1"/>
    <col min="513" max="513" width="18.7109375" customWidth="1"/>
    <col min="514" max="514" width="8.7109375" customWidth="1"/>
    <col min="515" max="515" width="9.7109375" customWidth="1"/>
    <col min="516" max="516" width="6.140625" customWidth="1"/>
    <col min="517" max="517" width="9.28515625" customWidth="1"/>
    <col min="518" max="518" width="6" customWidth="1"/>
    <col min="519" max="519" width="6.5703125" customWidth="1"/>
    <col min="520" max="520" width="10.42578125" customWidth="1"/>
    <col min="521" max="521" width="7.5703125" customWidth="1"/>
    <col min="522" max="522" width="6.7109375" customWidth="1"/>
    <col min="523" max="523" width="6.140625" customWidth="1"/>
    <col min="524" max="524" width="11.5703125" customWidth="1"/>
    <col min="525" max="525" width="14.5703125" customWidth="1"/>
    <col min="526" max="526" width="8.85546875" customWidth="1"/>
    <col min="768" max="768" width="4.42578125" customWidth="1"/>
    <col min="769" max="769" width="18.7109375" customWidth="1"/>
    <col min="770" max="770" width="8.7109375" customWidth="1"/>
    <col min="771" max="771" width="9.7109375" customWidth="1"/>
    <col min="772" max="772" width="6.140625" customWidth="1"/>
    <col min="773" max="773" width="9.28515625" customWidth="1"/>
    <col min="774" max="774" width="6" customWidth="1"/>
    <col min="775" max="775" width="6.5703125" customWidth="1"/>
    <col min="776" max="776" width="10.42578125" customWidth="1"/>
    <col min="777" max="777" width="7.5703125" customWidth="1"/>
    <col min="778" max="778" width="6.7109375" customWidth="1"/>
    <col min="779" max="779" width="6.140625" customWidth="1"/>
    <col min="780" max="780" width="11.5703125" customWidth="1"/>
    <col min="781" max="781" width="14.5703125" customWidth="1"/>
    <col min="782" max="782" width="8.85546875" customWidth="1"/>
    <col min="1024" max="1024" width="4.42578125" customWidth="1"/>
    <col min="1025" max="1025" width="18.7109375" customWidth="1"/>
    <col min="1026" max="1026" width="8.7109375" customWidth="1"/>
    <col min="1027" max="1027" width="9.7109375" customWidth="1"/>
    <col min="1028" max="1028" width="6.140625" customWidth="1"/>
    <col min="1029" max="1029" width="9.28515625" customWidth="1"/>
    <col min="1030" max="1030" width="6" customWidth="1"/>
    <col min="1031" max="1031" width="6.5703125" customWidth="1"/>
    <col min="1032" max="1032" width="10.42578125" customWidth="1"/>
    <col min="1033" max="1033" width="7.5703125" customWidth="1"/>
    <col min="1034" max="1034" width="6.7109375" customWidth="1"/>
    <col min="1035" max="1035" width="6.140625" customWidth="1"/>
    <col min="1036" max="1036" width="11.5703125" customWidth="1"/>
    <col min="1037" max="1037" width="14.5703125" customWidth="1"/>
    <col min="1038" max="1038" width="8.85546875" customWidth="1"/>
    <col min="1280" max="1280" width="4.42578125" customWidth="1"/>
    <col min="1281" max="1281" width="18.7109375" customWidth="1"/>
    <col min="1282" max="1282" width="8.7109375" customWidth="1"/>
    <col min="1283" max="1283" width="9.7109375" customWidth="1"/>
    <col min="1284" max="1284" width="6.140625" customWidth="1"/>
    <col min="1285" max="1285" width="9.28515625" customWidth="1"/>
    <col min="1286" max="1286" width="6" customWidth="1"/>
    <col min="1287" max="1287" width="6.5703125" customWidth="1"/>
    <col min="1288" max="1288" width="10.42578125" customWidth="1"/>
    <col min="1289" max="1289" width="7.5703125" customWidth="1"/>
    <col min="1290" max="1290" width="6.7109375" customWidth="1"/>
    <col min="1291" max="1291" width="6.140625" customWidth="1"/>
    <col min="1292" max="1292" width="11.5703125" customWidth="1"/>
    <col min="1293" max="1293" width="14.5703125" customWidth="1"/>
    <col min="1294" max="1294" width="8.85546875" customWidth="1"/>
    <col min="1536" max="1536" width="4.42578125" customWidth="1"/>
    <col min="1537" max="1537" width="18.7109375" customWidth="1"/>
    <col min="1538" max="1538" width="8.7109375" customWidth="1"/>
    <col min="1539" max="1539" width="9.7109375" customWidth="1"/>
    <col min="1540" max="1540" width="6.140625" customWidth="1"/>
    <col min="1541" max="1541" width="9.28515625" customWidth="1"/>
    <col min="1542" max="1542" width="6" customWidth="1"/>
    <col min="1543" max="1543" width="6.5703125" customWidth="1"/>
    <col min="1544" max="1544" width="10.42578125" customWidth="1"/>
    <col min="1545" max="1545" width="7.5703125" customWidth="1"/>
    <col min="1546" max="1546" width="6.7109375" customWidth="1"/>
    <col min="1547" max="1547" width="6.140625" customWidth="1"/>
    <col min="1548" max="1548" width="11.5703125" customWidth="1"/>
    <col min="1549" max="1549" width="14.5703125" customWidth="1"/>
    <col min="1550" max="1550" width="8.85546875" customWidth="1"/>
    <col min="1792" max="1792" width="4.42578125" customWidth="1"/>
    <col min="1793" max="1793" width="18.7109375" customWidth="1"/>
    <col min="1794" max="1794" width="8.7109375" customWidth="1"/>
    <col min="1795" max="1795" width="9.7109375" customWidth="1"/>
    <col min="1796" max="1796" width="6.140625" customWidth="1"/>
    <col min="1797" max="1797" width="9.28515625" customWidth="1"/>
    <col min="1798" max="1798" width="6" customWidth="1"/>
    <col min="1799" max="1799" width="6.5703125" customWidth="1"/>
    <col min="1800" max="1800" width="10.42578125" customWidth="1"/>
    <col min="1801" max="1801" width="7.5703125" customWidth="1"/>
    <col min="1802" max="1802" width="6.7109375" customWidth="1"/>
    <col min="1803" max="1803" width="6.140625" customWidth="1"/>
    <col min="1804" max="1804" width="11.5703125" customWidth="1"/>
    <col min="1805" max="1805" width="14.5703125" customWidth="1"/>
    <col min="1806" max="1806" width="8.85546875" customWidth="1"/>
    <col min="2048" max="2048" width="4.42578125" customWidth="1"/>
    <col min="2049" max="2049" width="18.7109375" customWidth="1"/>
    <col min="2050" max="2050" width="8.7109375" customWidth="1"/>
    <col min="2051" max="2051" width="9.7109375" customWidth="1"/>
    <col min="2052" max="2052" width="6.140625" customWidth="1"/>
    <col min="2053" max="2053" width="9.28515625" customWidth="1"/>
    <col min="2054" max="2054" width="6" customWidth="1"/>
    <col min="2055" max="2055" width="6.5703125" customWidth="1"/>
    <col min="2056" max="2056" width="10.42578125" customWidth="1"/>
    <col min="2057" max="2057" width="7.5703125" customWidth="1"/>
    <col min="2058" max="2058" width="6.7109375" customWidth="1"/>
    <col min="2059" max="2059" width="6.140625" customWidth="1"/>
    <col min="2060" max="2060" width="11.5703125" customWidth="1"/>
    <col min="2061" max="2061" width="14.5703125" customWidth="1"/>
    <col min="2062" max="2062" width="8.85546875" customWidth="1"/>
    <col min="2304" max="2304" width="4.42578125" customWidth="1"/>
    <col min="2305" max="2305" width="18.7109375" customWidth="1"/>
    <col min="2306" max="2306" width="8.7109375" customWidth="1"/>
    <col min="2307" max="2307" width="9.7109375" customWidth="1"/>
    <col min="2308" max="2308" width="6.140625" customWidth="1"/>
    <col min="2309" max="2309" width="9.28515625" customWidth="1"/>
    <col min="2310" max="2310" width="6" customWidth="1"/>
    <col min="2311" max="2311" width="6.5703125" customWidth="1"/>
    <col min="2312" max="2312" width="10.42578125" customWidth="1"/>
    <col min="2313" max="2313" width="7.5703125" customWidth="1"/>
    <col min="2314" max="2314" width="6.7109375" customWidth="1"/>
    <col min="2315" max="2315" width="6.140625" customWidth="1"/>
    <col min="2316" max="2316" width="11.5703125" customWidth="1"/>
    <col min="2317" max="2317" width="14.5703125" customWidth="1"/>
    <col min="2318" max="2318" width="8.85546875" customWidth="1"/>
    <col min="2560" max="2560" width="4.42578125" customWidth="1"/>
    <col min="2561" max="2561" width="18.7109375" customWidth="1"/>
    <col min="2562" max="2562" width="8.7109375" customWidth="1"/>
    <col min="2563" max="2563" width="9.7109375" customWidth="1"/>
    <col min="2564" max="2564" width="6.140625" customWidth="1"/>
    <col min="2565" max="2565" width="9.28515625" customWidth="1"/>
    <col min="2566" max="2566" width="6" customWidth="1"/>
    <col min="2567" max="2567" width="6.5703125" customWidth="1"/>
    <col min="2568" max="2568" width="10.42578125" customWidth="1"/>
    <col min="2569" max="2569" width="7.5703125" customWidth="1"/>
    <col min="2570" max="2570" width="6.7109375" customWidth="1"/>
    <col min="2571" max="2571" width="6.140625" customWidth="1"/>
    <col min="2572" max="2572" width="11.5703125" customWidth="1"/>
    <col min="2573" max="2573" width="14.5703125" customWidth="1"/>
    <col min="2574" max="2574" width="8.85546875" customWidth="1"/>
    <col min="2816" max="2816" width="4.42578125" customWidth="1"/>
    <col min="2817" max="2817" width="18.7109375" customWidth="1"/>
    <col min="2818" max="2818" width="8.7109375" customWidth="1"/>
    <col min="2819" max="2819" width="9.7109375" customWidth="1"/>
    <col min="2820" max="2820" width="6.140625" customWidth="1"/>
    <col min="2821" max="2821" width="9.28515625" customWidth="1"/>
    <col min="2822" max="2822" width="6" customWidth="1"/>
    <col min="2823" max="2823" width="6.5703125" customWidth="1"/>
    <col min="2824" max="2824" width="10.42578125" customWidth="1"/>
    <col min="2825" max="2825" width="7.5703125" customWidth="1"/>
    <col min="2826" max="2826" width="6.7109375" customWidth="1"/>
    <col min="2827" max="2827" width="6.140625" customWidth="1"/>
    <col min="2828" max="2828" width="11.5703125" customWidth="1"/>
    <col min="2829" max="2829" width="14.5703125" customWidth="1"/>
    <col min="2830" max="2830" width="8.85546875" customWidth="1"/>
    <col min="3072" max="3072" width="4.42578125" customWidth="1"/>
    <col min="3073" max="3073" width="18.7109375" customWidth="1"/>
    <col min="3074" max="3074" width="8.7109375" customWidth="1"/>
    <col min="3075" max="3075" width="9.7109375" customWidth="1"/>
    <col min="3076" max="3076" width="6.140625" customWidth="1"/>
    <col min="3077" max="3077" width="9.28515625" customWidth="1"/>
    <col min="3078" max="3078" width="6" customWidth="1"/>
    <col min="3079" max="3079" width="6.5703125" customWidth="1"/>
    <col min="3080" max="3080" width="10.42578125" customWidth="1"/>
    <col min="3081" max="3081" width="7.5703125" customWidth="1"/>
    <col min="3082" max="3082" width="6.7109375" customWidth="1"/>
    <col min="3083" max="3083" width="6.140625" customWidth="1"/>
    <col min="3084" max="3084" width="11.5703125" customWidth="1"/>
    <col min="3085" max="3085" width="14.5703125" customWidth="1"/>
    <col min="3086" max="3086" width="8.85546875" customWidth="1"/>
    <col min="3328" max="3328" width="4.42578125" customWidth="1"/>
    <col min="3329" max="3329" width="18.7109375" customWidth="1"/>
    <col min="3330" max="3330" width="8.7109375" customWidth="1"/>
    <col min="3331" max="3331" width="9.7109375" customWidth="1"/>
    <col min="3332" max="3332" width="6.140625" customWidth="1"/>
    <col min="3333" max="3333" width="9.28515625" customWidth="1"/>
    <col min="3334" max="3334" width="6" customWidth="1"/>
    <col min="3335" max="3335" width="6.5703125" customWidth="1"/>
    <col min="3336" max="3336" width="10.42578125" customWidth="1"/>
    <col min="3337" max="3337" width="7.5703125" customWidth="1"/>
    <col min="3338" max="3338" width="6.7109375" customWidth="1"/>
    <col min="3339" max="3339" width="6.140625" customWidth="1"/>
    <col min="3340" max="3340" width="11.5703125" customWidth="1"/>
    <col min="3341" max="3341" width="14.5703125" customWidth="1"/>
    <col min="3342" max="3342" width="8.85546875" customWidth="1"/>
    <col min="3584" max="3584" width="4.42578125" customWidth="1"/>
    <col min="3585" max="3585" width="18.7109375" customWidth="1"/>
    <col min="3586" max="3586" width="8.7109375" customWidth="1"/>
    <col min="3587" max="3587" width="9.7109375" customWidth="1"/>
    <col min="3588" max="3588" width="6.140625" customWidth="1"/>
    <col min="3589" max="3589" width="9.28515625" customWidth="1"/>
    <col min="3590" max="3590" width="6" customWidth="1"/>
    <col min="3591" max="3591" width="6.5703125" customWidth="1"/>
    <col min="3592" max="3592" width="10.42578125" customWidth="1"/>
    <col min="3593" max="3593" width="7.5703125" customWidth="1"/>
    <col min="3594" max="3594" width="6.7109375" customWidth="1"/>
    <col min="3595" max="3595" width="6.140625" customWidth="1"/>
    <col min="3596" max="3596" width="11.5703125" customWidth="1"/>
    <col min="3597" max="3597" width="14.5703125" customWidth="1"/>
    <col min="3598" max="3598" width="8.85546875" customWidth="1"/>
    <col min="3840" max="3840" width="4.42578125" customWidth="1"/>
    <col min="3841" max="3841" width="18.7109375" customWidth="1"/>
    <col min="3842" max="3842" width="8.7109375" customWidth="1"/>
    <col min="3843" max="3843" width="9.7109375" customWidth="1"/>
    <col min="3844" max="3844" width="6.140625" customWidth="1"/>
    <col min="3845" max="3845" width="9.28515625" customWidth="1"/>
    <col min="3846" max="3846" width="6" customWidth="1"/>
    <col min="3847" max="3847" width="6.5703125" customWidth="1"/>
    <col min="3848" max="3848" width="10.42578125" customWidth="1"/>
    <col min="3849" max="3849" width="7.5703125" customWidth="1"/>
    <col min="3850" max="3850" width="6.7109375" customWidth="1"/>
    <col min="3851" max="3851" width="6.140625" customWidth="1"/>
    <col min="3852" max="3852" width="11.5703125" customWidth="1"/>
    <col min="3853" max="3853" width="14.5703125" customWidth="1"/>
    <col min="3854" max="3854" width="8.85546875" customWidth="1"/>
    <col min="4096" max="4096" width="4.42578125" customWidth="1"/>
    <col min="4097" max="4097" width="18.7109375" customWidth="1"/>
    <col min="4098" max="4098" width="8.7109375" customWidth="1"/>
    <col min="4099" max="4099" width="9.7109375" customWidth="1"/>
    <col min="4100" max="4100" width="6.140625" customWidth="1"/>
    <col min="4101" max="4101" width="9.28515625" customWidth="1"/>
    <col min="4102" max="4102" width="6" customWidth="1"/>
    <col min="4103" max="4103" width="6.5703125" customWidth="1"/>
    <col min="4104" max="4104" width="10.42578125" customWidth="1"/>
    <col min="4105" max="4105" width="7.5703125" customWidth="1"/>
    <col min="4106" max="4106" width="6.7109375" customWidth="1"/>
    <col min="4107" max="4107" width="6.140625" customWidth="1"/>
    <col min="4108" max="4108" width="11.5703125" customWidth="1"/>
    <col min="4109" max="4109" width="14.5703125" customWidth="1"/>
    <col min="4110" max="4110" width="8.85546875" customWidth="1"/>
    <col min="4352" max="4352" width="4.42578125" customWidth="1"/>
    <col min="4353" max="4353" width="18.7109375" customWidth="1"/>
    <col min="4354" max="4354" width="8.7109375" customWidth="1"/>
    <col min="4355" max="4355" width="9.7109375" customWidth="1"/>
    <col min="4356" max="4356" width="6.140625" customWidth="1"/>
    <col min="4357" max="4357" width="9.28515625" customWidth="1"/>
    <col min="4358" max="4358" width="6" customWidth="1"/>
    <col min="4359" max="4359" width="6.5703125" customWidth="1"/>
    <col min="4360" max="4360" width="10.42578125" customWidth="1"/>
    <col min="4361" max="4361" width="7.5703125" customWidth="1"/>
    <col min="4362" max="4362" width="6.7109375" customWidth="1"/>
    <col min="4363" max="4363" width="6.140625" customWidth="1"/>
    <col min="4364" max="4364" width="11.5703125" customWidth="1"/>
    <col min="4365" max="4365" width="14.5703125" customWidth="1"/>
    <col min="4366" max="4366" width="8.85546875" customWidth="1"/>
    <col min="4608" max="4608" width="4.42578125" customWidth="1"/>
    <col min="4609" max="4609" width="18.7109375" customWidth="1"/>
    <col min="4610" max="4610" width="8.7109375" customWidth="1"/>
    <col min="4611" max="4611" width="9.7109375" customWidth="1"/>
    <col min="4612" max="4612" width="6.140625" customWidth="1"/>
    <col min="4613" max="4613" width="9.28515625" customWidth="1"/>
    <col min="4614" max="4614" width="6" customWidth="1"/>
    <col min="4615" max="4615" width="6.5703125" customWidth="1"/>
    <col min="4616" max="4616" width="10.42578125" customWidth="1"/>
    <col min="4617" max="4617" width="7.5703125" customWidth="1"/>
    <col min="4618" max="4618" width="6.7109375" customWidth="1"/>
    <col min="4619" max="4619" width="6.140625" customWidth="1"/>
    <col min="4620" max="4620" width="11.5703125" customWidth="1"/>
    <col min="4621" max="4621" width="14.5703125" customWidth="1"/>
    <col min="4622" max="4622" width="8.85546875" customWidth="1"/>
    <col min="4864" max="4864" width="4.42578125" customWidth="1"/>
    <col min="4865" max="4865" width="18.7109375" customWidth="1"/>
    <col min="4866" max="4866" width="8.7109375" customWidth="1"/>
    <col min="4867" max="4867" width="9.7109375" customWidth="1"/>
    <col min="4868" max="4868" width="6.140625" customWidth="1"/>
    <col min="4869" max="4869" width="9.28515625" customWidth="1"/>
    <col min="4870" max="4870" width="6" customWidth="1"/>
    <col min="4871" max="4871" width="6.5703125" customWidth="1"/>
    <col min="4872" max="4872" width="10.42578125" customWidth="1"/>
    <col min="4873" max="4873" width="7.5703125" customWidth="1"/>
    <col min="4874" max="4874" width="6.7109375" customWidth="1"/>
    <col min="4875" max="4875" width="6.140625" customWidth="1"/>
    <col min="4876" max="4876" width="11.5703125" customWidth="1"/>
    <col min="4877" max="4877" width="14.5703125" customWidth="1"/>
    <col min="4878" max="4878" width="8.85546875" customWidth="1"/>
    <col min="5120" max="5120" width="4.42578125" customWidth="1"/>
    <col min="5121" max="5121" width="18.7109375" customWidth="1"/>
    <col min="5122" max="5122" width="8.7109375" customWidth="1"/>
    <col min="5123" max="5123" width="9.7109375" customWidth="1"/>
    <col min="5124" max="5124" width="6.140625" customWidth="1"/>
    <col min="5125" max="5125" width="9.28515625" customWidth="1"/>
    <col min="5126" max="5126" width="6" customWidth="1"/>
    <col min="5127" max="5127" width="6.5703125" customWidth="1"/>
    <col min="5128" max="5128" width="10.42578125" customWidth="1"/>
    <col min="5129" max="5129" width="7.5703125" customWidth="1"/>
    <col min="5130" max="5130" width="6.7109375" customWidth="1"/>
    <col min="5131" max="5131" width="6.140625" customWidth="1"/>
    <col min="5132" max="5132" width="11.5703125" customWidth="1"/>
    <col min="5133" max="5133" width="14.5703125" customWidth="1"/>
    <col min="5134" max="5134" width="8.85546875" customWidth="1"/>
    <col min="5376" max="5376" width="4.42578125" customWidth="1"/>
    <col min="5377" max="5377" width="18.7109375" customWidth="1"/>
    <col min="5378" max="5378" width="8.7109375" customWidth="1"/>
    <col min="5379" max="5379" width="9.7109375" customWidth="1"/>
    <col min="5380" max="5380" width="6.140625" customWidth="1"/>
    <col min="5381" max="5381" width="9.28515625" customWidth="1"/>
    <col min="5382" max="5382" width="6" customWidth="1"/>
    <col min="5383" max="5383" width="6.5703125" customWidth="1"/>
    <col min="5384" max="5384" width="10.42578125" customWidth="1"/>
    <col min="5385" max="5385" width="7.5703125" customWidth="1"/>
    <col min="5386" max="5386" width="6.7109375" customWidth="1"/>
    <col min="5387" max="5387" width="6.140625" customWidth="1"/>
    <col min="5388" max="5388" width="11.5703125" customWidth="1"/>
    <col min="5389" max="5389" width="14.5703125" customWidth="1"/>
    <col min="5390" max="5390" width="8.85546875" customWidth="1"/>
    <col min="5632" max="5632" width="4.42578125" customWidth="1"/>
    <col min="5633" max="5633" width="18.7109375" customWidth="1"/>
    <col min="5634" max="5634" width="8.7109375" customWidth="1"/>
    <col min="5635" max="5635" width="9.7109375" customWidth="1"/>
    <col min="5636" max="5636" width="6.140625" customWidth="1"/>
    <col min="5637" max="5637" width="9.28515625" customWidth="1"/>
    <col min="5638" max="5638" width="6" customWidth="1"/>
    <col min="5639" max="5639" width="6.5703125" customWidth="1"/>
    <col min="5640" max="5640" width="10.42578125" customWidth="1"/>
    <col min="5641" max="5641" width="7.5703125" customWidth="1"/>
    <col min="5642" max="5642" width="6.7109375" customWidth="1"/>
    <col min="5643" max="5643" width="6.140625" customWidth="1"/>
    <col min="5644" max="5644" width="11.5703125" customWidth="1"/>
    <col min="5645" max="5645" width="14.5703125" customWidth="1"/>
    <col min="5646" max="5646" width="8.85546875" customWidth="1"/>
    <col min="5888" max="5888" width="4.42578125" customWidth="1"/>
    <col min="5889" max="5889" width="18.7109375" customWidth="1"/>
    <col min="5890" max="5890" width="8.7109375" customWidth="1"/>
    <col min="5891" max="5891" width="9.7109375" customWidth="1"/>
    <col min="5892" max="5892" width="6.140625" customWidth="1"/>
    <col min="5893" max="5893" width="9.28515625" customWidth="1"/>
    <col min="5894" max="5894" width="6" customWidth="1"/>
    <col min="5895" max="5895" width="6.5703125" customWidth="1"/>
    <col min="5896" max="5896" width="10.42578125" customWidth="1"/>
    <col min="5897" max="5897" width="7.5703125" customWidth="1"/>
    <col min="5898" max="5898" width="6.7109375" customWidth="1"/>
    <col min="5899" max="5899" width="6.140625" customWidth="1"/>
    <col min="5900" max="5900" width="11.5703125" customWidth="1"/>
    <col min="5901" max="5901" width="14.5703125" customWidth="1"/>
    <col min="5902" max="5902" width="8.85546875" customWidth="1"/>
    <col min="6144" max="6144" width="4.42578125" customWidth="1"/>
    <col min="6145" max="6145" width="18.7109375" customWidth="1"/>
    <col min="6146" max="6146" width="8.7109375" customWidth="1"/>
    <col min="6147" max="6147" width="9.7109375" customWidth="1"/>
    <col min="6148" max="6148" width="6.140625" customWidth="1"/>
    <col min="6149" max="6149" width="9.28515625" customWidth="1"/>
    <col min="6150" max="6150" width="6" customWidth="1"/>
    <col min="6151" max="6151" width="6.5703125" customWidth="1"/>
    <col min="6152" max="6152" width="10.42578125" customWidth="1"/>
    <col min="6153" max="6153" width="7.5703125" customWidth="1"/>
    <col min="6154" max="6154" width="6.7109375" customWidth="1"/>
    <col min="6155" max="6155" width="6.140625" customWidth="1"/>
    <col min="6156" max="6156" width="11.5703125" customWidth="1"/>
    <col min="6157" max="6157" width="14.5703125" customWidth="1"/>
    <col min="6158" max="6158" width="8.85546875" customWidth="1"/>
    <col min="6400" max="6400" width="4.42578125" customWidth="1"/>
    <col min="6401" max="6401" width="18.7109375" customWidth="1"/>
    <col min="6402" max="6402" width="8.7109375" customWidth="1"/>
    <col min="6403" max="6403" width="9.7109375" customWidth="1"/>
    <col min="6404" max="6404" width="6.140625" customWidth="1"/>
    <col min="6405" max="6405" width="9.28515625" customWidth="1"/>
    <col min="6406" max="6406" width="6" customWidth="1"/>
    <col min="6407" max="6407" width="6.5703125" customWidth="1"/>
    <col min="6408" max="6408" width="10.42578125" customWidth="1"/>
    <col min="6409" max="6409" width="7.5703125" customWidth="1"/>
    <col min="6410" max="6410" width="6.7109375" customWidth="1"/>
    <col min="6411" max="6411" width="6.140625" customWidth="1"/>
    <col min="6412" max="6412" width="11.5703125" customWidth="1"/>
    <col min="6413" max="6413" width="14.5703125" customWidth="1"/>
    <col min="6414" max="6414" width="8.85546875" customWidth="1"/>
    <col min="6656" max="6656" width="4.42578125" customWidth="1"/>
    <col min="6657" max="6657" width="18.7109375" customWidth="1"/>
    <col min="6658" max="6658" width="8.7109375" customWidth="1"/>
    <col min="6659" max="6659" width="9.7109375" customWidth="1"/>
    <col min="6660" max="6660" width="6.140625" customWidth="1"/>
    <col min="6661" max="6661" width="9.28515625" customWidth="1"/>
    <col min="6662" max="6662" width="6" customWidth="1"/>
    <col min="6663" max="6663" width="6.5703125" customWidth="1"/>
    <col min="6664" max="6664" width="10.42578125" customWidth="1"/>
    <col min="6665" max="6665" width="7.5703125" customWidth="1"/>
    <col min="6666" max="6666" width="6.7109375" customWidth="1"/>
    <col min="6667" max="6667" width="6.140625" customWidth="1"/>
    <col min="6668" max="6668" width="11.5703125" customWidth="1"/>
    <col min="6669" max="6669" width="14.5703125" customWidth="1"/>
    <col min="6670" max="6670" width="8.85546875" customWidth="1"/>
    <col min="6912" max="6912" width="4.42578125" customWidth="1"/>
    <col min="6913" max="6913" width="18.7109375" customWidth="1"/>
    <col min="6914" max="6914" width="8.7109375" customWidth="1"/>
    <col min="6915" max="6915" width="9.7109375" customWidth="1"/>
    <col min="6916" max="6916" width="6.140625" customWidth="1"/>
    <col min="6917" max="6917" width="9.28515625" customWidth="1"/>
    <col min="6918" max="6918" width="6" customWidth="1"/>
    <col min="6919" max="6919" width="6.5703125" customWidth="1"/>
    <col min="6920" max="6920" width="10.42578125" customWidth="1"/>
    <col min="6921" max="6921" width="7.5703125" customWidth="1"/>
    <col min="6922" max="6922" width="6.7109375" customWidth="1"/>
    <col min="6923" max="6923" width="6.140625" customWidth="1"/>
    <col min="6924" max="6924" width="11.5703125" customWidth="1"/>
    <col min="6925" max="6925" width="14.5703125" customWidth="1"/>
    <col min="6926" max="6926" width="8.85546875" customWidth="1"/>
    <col min="7168" max="7168" width="4.42578125" customWidth="1"/>
    <col min="7169" max="7169" width="18.7109375" customWidth="1"/>
    <col min="7170" max="7170" width="8.7109375" customWidth="1"/>
    <col min="7171" max="7171" width="9.7109375" customWidth="1"/>
    <col min="7172" max="7172" width="6.140625" customWidth="1"/>
    <col min="7173" max="7173" width="9.28515625" customWidth="1"/>
    <col min="7174" max="7174" width="6" customWidth="1"/>
    <col min="7175" max="7175" width="6.5703125" customWidth="1"/>
    <col min="7176" max="7176" width="10.42578125" customWidth="1"/>
    <col min="7177" max="7177" width="7.5703125" customWidth="1"/>
    <col min="7178" max="7178" width="6.7109375" customWidth="1"/>
    <col min="7179" max="7179" width="6.140625" customWidth="1"/>
    <col min="7180" max="7180" width="11.5703125" customWidth="1"/>
    <col min="7181" max="7181" width="14.5703125" customWidth="1"/>
    <col min="7182" max="7182" width="8.85546875" customWidth="1"/>
    <col min="7424" max="7424" width="4.42578125" customWidth="1"/>
    <col min="7425" max="7425" width="18.7109375" customWidth="1"/>
    <col min="7426" max="7426" width="8.7109375" customWidth="1"/>
    <col min="7427" max="7427" width="9.7109375" customWidth="1"/>
    <col min="7428" max="7428" width="6.140625" customWidth="1"/>
    <col min="7429" max="7429" width="9.28515625" customWidth="1"/>
    <col min="7430" max="7430" width="6" customWidth="1"/>
    <col min="7431" max="7431" width="6.5703125" customWidth="1"/>
    <col min="7432" max="7432" width="10.42578125" customWidth="1"/>
    <col min="7433" max="7433" width="7.5703125" customWidth="1"/>
    <col min="7434" max="7434" width="6.7109375" customWidth="1"/>
    <col min="7435" max="7435" width="6.140625" customWidth="1"/>
    <col min="7436" max="7436" width="11.5703125" customWidth="1"/>
    <col min="7437" max="7437" width="14.5703125" customWidth="1"/>
    <col min="7438" max="7438" width="8.85546875" customWidth="1"/>
    <col min="7680" max="7680" width="4.42578125" customWidth="1"/>
    <col min="7681" max="7681" width="18.7109375" customWidth="1"/>
    <col min="7682" max="7682" width="8.7109375" customWidth="1"/>
    <col min="7683" max="7683" width="9.7109375" customWidth="1"/>
    <col min="7684" max="7684" width="6.140625" customWidth="1"/>
    <col min="7685" max="7685" width="9.28515625" customWidth="1"/>
    <col min="7686" max="7686" width="6" customWidth="1"/>
    <col min="7687" max="7687" width="6.5703125" customWidth="1"/>
    <col min="7688" max="7688" width="10.42578125" customWidth="1"/>
    <col min="7689" max="7689" width="7.5703125" customWidth="1"/>
    <col min="7690" max="7690" width="6.7109375" customWidth="1"/>
    <col min="7691" max="7691" width="6.140625" customWidth="1"/>
    <col min="7692" max="7692" width="11.5703125" customWidth="1"/>
    <col min="7693" max="7693" width="14.5703125" customWidth="1"/>
    <col min="7694" max="7694" width="8.85546875" customWidth="1"/>
    <col min="7936" max="7936" width="4.42578125" customWidth="1"/>
    <col min="7937" max="7937" width="18.7109375" customWidth="1"/>
    <col min="7938" max="7938" width="8.7109375" customWidth="1"/>
    <col min="7939" max="7939" width="9.7109375" customWidth="1"/>
    <col min="7940" max="7940" width="6.140625" customWidth="1"/>
    <col min="7941" max="7941" width="9.28515625" customWidth="1"/>
    <col min="7942" max="7942" width="6" customWidth="1"/>
    <col min="7943" max="7943" width="6.5703125" customWidth="1"/>
    <col min="7944" max="7944" width="10.42578125" customWidth="1"/>
    <col min="7945" max="7945" width="7.5703125" customWidth="1"/>
    <col min="7946" max="7946" width="6.7109375" customWidth="1"/>
    <col min="7947" max="7947" width="6.140625" customWidth="1"/>
    <col min="7948" max="7948" width="11.5703125" customWidth="1"/>
    <col min="7949" max="7949" width="14.5703125" customWidth="1"/>
    <col min="7950" max="7950" width="8.85546875" customWidth="1"/>
    <col min="8192" max="8192" width="4.42578125" customWidth="1"/>
    <col min="8193" max="8193" width="18.7109375" customWidth="1"/>
    <col min="8194" max="8194" width="8.7109375" customWidth="1"/>
    <col min="8195" max="8195" width="9.7109375" customWidth="1"/>
    <col min="8196" max="8196" width="6.140625" customWidth="1"/>
    <col min="8197" max="8197" width="9.28515625" customWidth="1"/>
    <col min="8198" max="8198" width="6" customWidth="1"/>
    <col min="8199" max="8199" width="6.5703125" customWidth="1"/>
    <col min="8200" max="8200" width="10.42578125" customWidth="1"/>
    <col min="8201" max="8201" width="7.5703125" customWidth="1"/>
    <col min="8202" max="8202" width="6.7109375" customWidth="1"/>
    <col min="8203" max="8203" width="6.140625" customWidth="1"/>
    <col min="8204" max="8204" width="11.5703125" customWidth="1"/>
    <col min="8205" max="8205" width="14.5703125" customWidth="1"/>
    <col min="8206" max="8206" width="8.85546875" customWidth="1"/>
    <col min="8448" max="8448" width="4.42578125" customWidth="1"/>
    <col min="8449" max="8449" width="18.7109375" customWidth="1"/>
    <col min="8450" max="8450" width="8.7109375" customWidth="1"/>
    <col min="8451" max="8451" width="9.7109375" customWidth="1"/>
    <col min="8452" max="8452" width="6.140625" customWidth="1"/>
    <col min="8453" max="8453" width="9.28515625" customWidth="1"/>
    <col min="8454" max="8454" width="6" customWidth="1"/>
    <col min="8455" max="8455" width="6.5703125" customWidth="1"/>
    <col min="8456" max="8456" width="10.42578125" customWidth="1"/>
    <col min="8457" max="8457" width="7.5703125" customWidth="1"/>
    <col min="8458" max="8458" width="6.7109375" customWidth="1"/>
    <col min="8459" max="8459" width="6.140625" customWidth="1"/>
    <col min="8460" max="8460" width="11.5703125" customWidth="1"/>
    <col min="8461" max="8461" width="14.5703125" customWidth="1"/>
    <col min="8462" max="8462" width="8.85546875" customWidth="1"/>
    <col min="8704" max="8704" width="4.42578125" customWidth="1"/>
    <col min="8705" max="8705" width="18.7109375" customWidth="1"/>
    <col min="8706" max="8706" width="8.7109375" customWidth="1"/>
    <col min="8707" max="8707" width="9.7109375" customWidth="1"/>
    <col min="8708" max="8708" width="6.140625" customWidth="1"/>
    <col min="8709" max="8709" width="9.28515625" customWidth="1"/>
    <col min="8710" max="8710" width="6" customWidth="1"/>
    <col min="8711" max="8711" width="6.5703125" customWidth="1"/>
    <col min="8712" max="8712" width="10.42578125" customWidth="1"/>
    <col min="8713" max="8713" width="7.5703125" customWidth="1"/>
    <col min="8714" max="8714" width="6.7109375" customWidth="1"/>
    <col min="8715" max="8715" width="6.140625" customWidth="1"/>
    <col min="8716" max="8716" width="11.5703125" customWidth="1"/>
    <col min="8717" max="8717" width="14.5703125" customWidth="1"/>
    <col min="8718" max="8718" width="8.85546875" customWidth="1"/>
    <col min="8960" max="8960" width="4.42578125" customWidth="1"/>
    <col min="8961" max="8961" width="18.7109375" customWidth="1"/>
    <col min="8962" max="8962" width="8.7109375" customWidth="1"/>
    <col min="8963" max="8963" width="9.7109375" customWidth="1"/>
    <col min="8964" max="8964" width="6.140625" customWidth="1"/>
    <col min="8965" max="8965" width="9.28515625" customWidth="1"/>
    <col min="8966" max="8966" width="6" customWidth="1"/>
    <col min="8967" max="8967" width="6.5703125" customWidth="1"/>
    <col min="8968" max="8968" width="10.42578125" customWidth="1"/>
    <col min="8969" max="8969" width="7.5703125" customWidth="1"/>
    <col min="8970" max="8970" width="6.7109375" customWidth="1"/>
    <col min="8971" max="8971" width="6.140625" customWidth="1"/>
    <col min="8972" max="8972" width="11.5703125" customWidth="1"/>
    <col min="8973" max="8973" width="14.5703125" customWidth="1"/>
    <col min="8974" max="8974" width="8.85546875" customWidth="1"/>
    <col min="9216" max="9216" width="4.42578125" customWidth="1"/>
    <col min="9217" max="9217" width="18.7109375" customWidth="1"/>
    <col min="9218" max="9218" width="8.7109375" customWidth="1"/>
    <col min="9219" max="9219" width="9.7109375" customWidth="1"/>
    <col min="9220" max="9220" width="6.140625" customWidth="1"/>
    <col min="9221" max="9221" width="9.28515625" customWidth="1"/>
    <col min="9222" max="9222" width="6" customWidth="1"/>
    <col min="9223" max="9223" width="6.5703125" customWidth="1"/>
    <col min="9224" max="9224" width="10.42578125" customWidth="1"/>
    <col min="9225" max="9225" width="7.5703125" customWidth="1"/>
    <col min="9226" max="9226" width="6.7109375" customWidth="1"/>
    <col min="9227" max="9227" width="6.140625" customWidth="1"/>
    <col min="9228" max="9228" width="11.5703125" customWidth="1"/>
    <col min="9229" max="9229" width="14.5703125" customWidth="1"/>
    <col min="9230" max="9230" width="8.85546875" customWidth="1"/>
    <col min="9472" max="9472" width="4.42578125" customWidth="1"/>
    <col min="9473" max="9473" width="18.7109375" customWidth="1"/>
    <col min="9474" max="9474" width="8.7109375" customWidth="1"/>
    <col min="9475" max="9475" width="9.7109375" customWidth="1"/>
    <col min="9476" max="9476" width="6.140625" customWidth="1"/>
    <col min="9477" max="9477" width="9.28515625" customWidth="1"/>
    <col min="9478" max="9478" width="6" customWidth="1"/>
    <col min="9479" max="9479" width="6.5703125" customWidth="1"/>
    <col min="9480" max="9480" width="10.42578125" customWidth="1"/>
    <col min="9481" max="9481" width="7.5703125" customWidth="1"/>
    <col min="9482" max="9482" width="6.7109375" customWidth="1"/>
    <col min="9483" max="9483" width="6.140625" customWidth="1"/>
    <col min="9484" max="9484" width="11.5703125" customWidth="1"/>
    <col min="9485" max="9485" width="14.5703125" customWidth="1"/>
    <col min="9486" max="9486" width="8.85546875" customWidth="1"/>
    <col min="9728" max="9728" width="4.42578125" customWidth="1"/>
    <col min="9729" max="9729" width="18.7109375" customWidth="1"/>
    <col min="9730" max="9730" width="8.7109375" customWidth="1"/>
    <col min="9731" max="9731" width="9.7109375" customWidth="1"/>
    <col min="9732" max="9732" width="6.140625" customWidth="1"/>
    <col min="9733" max="9733" width="9.28515625" customWidth="1"/>
    <col min="9734" max="9734" width="6" customWidth="1"/>
    <col min="9735" max="9735" width="6.5703125" customWidth="1"/>
    <col min="9736" max="9736" width="10.42578125" customWidth="1"/>
    <col min="9737" max="9737" width="7.5703125" customWidth="1"/>
    <col min="9738" max="9738" width="6.7109375" customWidth="1"/>
    <col min="9739" max="9739" width="6.140625" customWidth="1"/>
    <col min="9740" max="9740" width="11.5703125" customWidth="1"/>
    <col min="9741" max="9741" width="14.5703125" customWidth="1"/>
    <col min="9742" max="9742" width="8.85546875" customWidth="1"/>
    <col min="9984" max="9984" width="4.42578125" customWidth="1"/>
    <col min="9985" max="9985" width="18.7109375" customWidth="1"/>
    <col min="9986" max="9986" width="8.7109375" customWidth="1"/>
    <col min="9987" max="9987" width="9.7109375" customWidth="1"/>
    <col min="9988" max="9988" width="6.140625" customWidth="1"/>
    <col min="9989" max="9989" width="9.28515625" customWidth="1"/>
    <col min="9990" max="9990" width="6" customWidth="1"/>
    <col min="9991" max="9991" width="6.5703125" customWidth="1"/>
    <col min="9992" max="9992" width="10.42578125" customWidth="1"/>
    <col min="9993" max="9993" width="7.5703125" customWidth="1"/>
    <col min="9994" max="9994" width="6.7109375" customWidth="1"/>
    <col min="9995" max="9995" width="6.140625" customWidth="1"/>
    <col min="9996" max="9996" width="11.5703125" customWidth="1"/>
    <col min="9997" max="9997" width="14.5703125" customWidth="1"/>
    <col min="9998" max="9998" width="8.85546875" customWidth="1"/>
    <col min="10240" max="10240" width="4.42578125" customWidth="1"/>
    <col min="10241" max="10241" width="18.7109375" customWidth="1"/>
    <col min="10242" max="10242" width="8.7109375" customWidth="1"/>
    <col min="10243" max="10243" width="9.7109375" customWidth="1"/>
    <col min="10244" max="10244" width="6.140625" customWidth="1"/>
    <col min="10245" max="10245" width="9.28515625" customWidth="1"/>
    <col min="10246" max="10246" width="6" customWidth="1"/>
    <col min="10247" max="10247" width="6.5703125" customWidth="1"/>
    <col min="10248" max="10248" width="10.42578125" customWidth="1"/>
    <col min="10249" max="10249" width="7.5703125" customWidth="1"/>
    <col min="10250" max="10250" width="6.7109375" customWidth="1"/>
    <col min="10251" max="10251" width="6.140625" customWidth="1"/>
    <col min="10252" max="10252" width="11.5703125" customWidth="1"/>
    <col min="10253" max="10253" width="14.5703125" customWidth="1"/>
    <col min="10254" max="10254" width="8.85546875" customWidth="1"/>
    <col min="10496" max="10496" width="4.42578125" customWidth="1"/>
    <col min="10497" max="10497" width="18.7109375" customWidth="1"/>
    <col min="10498" max="10498" width="8.7109375" customWidth="1"/>
    <col min="10499" max="10499" width="9.7109375" customWidth="1"/>
    <col min="10500" max="10500" width="6.140625" customWidth="1"/>
    <col min="10501" max="10501" width="9.28515625" customWidth="1"/>
    <col min="10502" max="10502" width="6" customWidth="1"/>
    <col min="10503" max="10503" width="6.5703125" customWidth="1"/>
    <col min="10504" max="10504" width="10.42578125" customWidth="1"/>
    <col min="10505" max="10505" width="7.5703125" customWidth="1"/>
    <col min="10506" max="10506" width="6.7109375" customWidth="1"/>
    <col min="10507" max="10507" width="6.140625" customWidth="1"/>
    <col min="10508" max="10508" width="11.5703125" customWidth="1"/>
    <col min="10509" max="10509" width="14.5703125" customWidth="1"/>
    <col min="10510" max="10510" width="8.85546875" customWidth="1"/>
    <col min="10752" max="10752" width="4.42578125" customWidth="1"/>
    <col min="10753" max="10753" width="18.7109375" customWidth="1"/>
    <col min="10754" max="10754" width="8.7109375" customWidth="1"/>
    <col min="10755" max="10755" width="9.7109375" customWidth="1"/>
    <col min="10756" max="10756" width="6.140625" customWidth="1"/>
    <col min="10757" max="10757" width="9.28515625" customWidth="1"/>
    <col min="10758" max="10758" width="6" customWidth="1"/>
    <col min="10759" max="10759" width="6.5703125" customWidth="1"/>
    <col min="10760" max="10760" width="10.42578125" customWidth="1"/>
    <col min="10761" max="10761" width="7.5703125" customWidth="1"/>
    <col min="10762" max="10762" width="6.7109375" customWidth="1"/>
    <col min="10763" max="10763" width="6.140625" customWidth="1"/>
    <col min="10764" max="10764" width="11.5703125" customWidth="1"/>
    <col min="10765" max="10765" width="14.5703125" customWidth="1"/>
    <col min="10766" max="10766" width="8.85546875" customWidth="1"/>
    <col min="11008" max="11008" width="4.42578125" customWidth="1"/>
    <col min="11009" max="11009" width="18.7109375" customWidth="1"/>
    <col min="11010" max="11010" width="8.7109375" customWidth="1"/>
    <col min="11011" max="11011" width="9.7109375" customWidth="1"/>
    <col min="11012" max="11012" width="6.140625" customWidth="1"/>
    <col min="11013" max="11013" width="9.28515625" customWidth="1"/>
    <col min="11014" max="11014" width="6" customWidth="1"/>
    <col min="11015" max="11015" width="6.5703125" customWidth="1"/>
    <col min="11016" max="11016" width="10.42578125" customWidth="1"/>
    <col min="11017" max="11017" width="7.5703125" customWidth="1"/>
    <col min="11018" max="11018" width="6.7109375" customWidth="1"/>
    <col min="11019" max="11019" width="6.140625" customWidth="1"/>
    <col min="11020" max="11020" width="11.5703125" customWidth="1"/>
    <col min="11021" max="11021" width="14.5703125" customWidth="1"/>
    <col min="11022" max="11022" width="8.85546875" customWidth="1"/>
    <col min="11264" max="11264" width="4.42578125" customWidth="1"/>
    <col min="11265" max="11265" width="18.7109375" customWidth="1"/>
    <col min="11266" max="11266" width="8.7109375" customWidth="1"/>
    <col min="11267" max="11267" width="9.7109375" customWidth="1"/>
    <col min="11268" max="11268" width="6.140625" customWidth="1"/>
    <col min="11269" max="11269" width="9.28515625" customWidth="1"/>
    <col min="11270" max="11270" width="6" customWidth="1"/>
    <col min="11271" max="11271" width="6.5703125" customWidth="1"/>
    <col min="11272" max="11272" width="10.42578125" customWidth="1"/>
    <col min="11273" max="11273" width="7.5703125" customWidth="1"/>
    <col min="11274" max="11274" width="6.7109375" customWidth="1"/>
    <col min="11275" max="11275" width="6.140625" customWidth="1"/>
    <col min="11276" max="11276" width="11.5703125" customWidth="1"/>
    <col min="11277" max="11277" width="14.5703125" customWidth="1"/>
    <col min="11278" max="11278" width="8.85546875" customWidth="1"/>
    <col min="11520" max="11520" width="4.42578125" customWidth="1"/>
    <col min="11521" max="11521" width="18.7109375" customWidth="1"/>
    <col min="11522" max="11522" width="8.7109375" customWidth="1"/>
    <col min="11523" max="11523" width="9.7109375" customWidth="1"/>
    <col min="11524" max="11524" width="6.140625" customWidth="1"/>
    <col min="11525" max="11525" width="9.28515625" customWidth="1"/>
    <col min="11526" max="11526" width="6" customWidth="1"/>
    <col min="11527" max="11527" width="6.5703125" customWidth="1"/>
    <col min="11528" max="11528" width="10.42578125" customWidth="1"/>
    <col min="11529" max="11529" width="7.5703125" customWidth="1"/>
    <col min="11530" max="11530" width="6.7109375" customWidth="1"/>
    <col min="11531" max="11531" width="6.140625" customWidth="1"/>
    <col min="11532" max="11532" width="11.5703125" customWidth="1"/>
    <col min="11533" max="11533" width="14.5703125" customWidth="1"/>
    <col min="11534" max="11534" width="8.85546875" customWidth="1"/>
    <col min="11776" max="11776" width="4.42578125" customWidth="1"/>
    <col min="11777" max="11777" width="18.7109375" customWidth="1"/>
    <col min="11778" max="11778" width="8.7109375" customWidth="1"/>
    <col min="11779" max="11779" width="9.7109375" customWidth="1"/>
    <col min="11780" max="11780" width="6.140625" customWidth="1"/>
    <col min="11781" max="11781" width="9.28515625" customWidth="1"/>
    <col min="11782" max="11782" width="6" customWidth="1"/>
    <col min="11783" max="11783" width="6.5703125" customWidth="1"/>
    <col min="11784" max="11784" width="10.42578125" customWidth="1"/>
    <col min="11785" max="11785" width="7.5703125" customWidth="1"/>
    <col min="11786" max="11786" width="6.7109375" customWidth="1"/>
    <col min="11787" max="11787" width="6.140625" customWidth="1"/>
    <col min="11788" max="11788" width="11.5703125" customWidth="1"/>
    <col min="11789" max="11789" width="14.5703125" customWidth="1"/>
    <col min="11790" max="11790" width="8.85546875" customWidth="1"/>
    <col min="12032" max="12032" width="4.42578125" customWidth="1"/>
    <col min="12033" max="12033" width="18.7109375" customWidth="1"/>
    <col min="12034" max="12034" width="8.7109375" customWidth="1"/>
    <col min="12035" max="12035" width="9.7109375" customWidth="1"/>
    <col min="12036" max="12036" width="6.140625" customWidth="1"/>
    <col min="12037" max="12037" width="9.28515625" customWidth="1"/>
    <col min="12038" max="12038" width="6" customWidth="1"/>
    <col min="12039" max="12039" width="6.5703125" customWidth="1"/>
    <col min="12040" max="12040" width="10.42578125" customWidth="1"/>
    <col min="12041" max="12041" width="7.5703125" customWidth="1"/>
    <col min="12042" max="12042" width="6.7109375" customWidth="1"/>
    <col min="12043" max="12043" width="6.140625" customWidth="1"/>
    <col min="12044" max="12044" width="11.5703125" customWidth="1"/>
    <col min="12045" max="12045" width="14.5703125" customWidth="1"/>
    <col min="12046" max="12046" width="8.85546875" customWidth="1"/>
    <col min="12288" max="12288" width="4.42578125" customWidth="1"/>
    <col min="12289" max="12289" width="18.7109375" customWidth="1"/>
    <col min="12290" max="12290" width="8.7109375" customWidth="1"/>
    <col min="12291" max="12291" width="9.7109375" customWidth="1"/>
    <col min="12292" max="12292" width="6.140625" customWidth="1"/>
    <col min="12293" max="12293" width="9.28515625" customWidth="1"/>
    <col min="12294" max="12294" width="6" customWidth="1"/>
    <col min="12295" max="12295" width="6.5703125" customWidth="1"/>
    <col min="12296" max="12296" width="10.42578125" customWidth="1"/>
    <col min="12297" max="12297" width="7.5703125" customWidth="1"/>
    <col min="12298" max="12298" width="6.7109375" customWidth="1"/>
    <col min="12299" max="12299" width="6.140625" customWidth="1"/>
    <col min="12300" max="12300" width="11.5703125" customWidth="1"/>
    <col min="12301" max="12301" width="14.5703125" customWidth="1"/>
    <col min="12302" max="12302" width="8.85546875" customWidth="1"/>
    <col min="12544" max="12544" width="4.42578125" customWidth="1"/>
    <col min="12545" max="12545" width="18.7109375" customWidth="1"/>
    <col min="12546" max="12546" width="8.7109375" customWidth="1"/>
    <col min="12547" max="12547" width="9.7109375" customWidth="1"/>
    <col min="12548" max="12548" width="6.140625" customWidth="1"/>
    <col min="12549" max="12549" width="9.28515625" customWidth="1"/>
    <col min="12550" max="12550" width="6" customWidth="1"/>
    <col min="12551" max="12551" width="6.5703125" customWidth="1"/>
    <col min="12552" max="12552" width="10.42578125" customWidth="1"/>
    <col min="12553" max="12553" width="7.5703125" customWidth="1"/>
    <col min="12554" max="12554" width="6.7109375" customWidth="1"/>
    <col min="12555" max="12555" width="6.140625" customWidth="1"/>
    <col min="12556" max="12556" width="11.5703125" customWidth="1"/>
    <col min="12557" max="12557" width="14.5703125" customWidth="1"/>
    <col min="12558" max="12558" width="8.85546875" customWidth="1"/>
    <col min="12800" max="12800" width="4.42578125" customWidth="1"/>
    <col min="12801" max="12801" width="18.7109375" customWidth="1"/>
    <col min="12802" max="12802" width="8.7109375" customWidth="1"/>
    <col min="12803" max="12803" width="9.7109375" customWidth="1"/>
    <col min="12804" max="12804" width="6.140625" customWidth="1"/>
    <col min="12805" max="12805" width="9.28515625" customWidth="1"/>
    <col min="12806" max="12806" width="6" customWidth="1"/>
    <col min="12807" max="12807" width="6.5703125" customWidth="1"/>
    <col min="12808" max="12808" width="10.42578125" customWidth="1"/>
    <col min="12809" max="12809" width="7.5703125" customWidth="1"/>
    <col min="12810" max="12810" width="6.7109375" customWidth="1"/>
    <col min="12811" max="12811" width="6.140625" customWidth="1"/>
    <col min="12812" max="12812" width="11.5703125" customWidth="1"/>
    <col min="12813" max="12813" width="14.5703125" customWidth="1"/>
    <col min="12814" max="12814" width="8.85546875" customWidth="1"/>
    <col min="13056" max="13056" width="4.42578125" customWidth="1"/>
    <col min="13057" max="13057" width="18.7109375" customWidth="1"/>
    <col min="13058" max="13058" width="8.7109375" customWidth="1"/>
    <col min="13059" max="13059" width="9.7109375" customWidth="1"/>
    <col min="13060" max="13060" width="6.140625" customWidth="1"/>
    <col min="13061" max="13061" width="9.28515625" customWidth="1"/>
    <col min="13062" max="13062" width="6" customWidth="1"/>
    <col min="13063" max="13063" width="6.5703125" customWidth="1"/>
    <col min="13064" max="13064" width="10.42578125" customWidth="1"/>
    <col min="13065" max="13065" width="7.5703125" customWidth="1"/>
    <col min="13066" max="13066" width="6.7109375" customWidth="1"/>
    <col min="13067" max="13067" width="6.140625" customWidth="1"/>
    <col min="13068" max="13068" width="11.5703125" customWidth="1"/>
    <col min="13069" max="13069" width="14.5703125" customWidth="1"/>
    <col min="13070" max="13070" width="8.85546875" customWidth="1"/>
    <col min="13312" max="13312" width="4.42578125" customWidth="1"/>
    <col min="13313" max="13313" width="18.7109375" customWidth="1"/>
    <col min="13314" max="13314" width="8.7109375" customWidth="1"/>
    <col min="13315" max="13315" width="9.7109375" customWidth="1"/>
    <col min="13316" max="13316" width="6.140625" customWidth="1"/>
    <col min="13317" max="13317" width="9.28515625" customWidth="1"/>
    <col min="13318" max="13318" width="6" customWidth="1"/>
    <col min="13319" max="13319" width="6.5703125" customWidth="1"/>
    <col min="13320" max="13320" width="10.42578125" customWidth="1"/>
    <col min="13321" max="13321" width="7.5703125" customWidth="1"/>
    <col min="13322" max="13322" width="6.7109375" customWidth="1"/>
    <col min="13323" max="13323" width="6.140625" customWidth="1"/>
    <col min="13324" max="13324" width="11.5703125" customWidth="1"/>
    <col min="13325" max="13325" width="14.5703125" customWidth="1"/>
    <col min="13326" max="13326" width="8.85546875" customWidth="1"/>
    <col min="13568" max="13568" width="4.42578125" customWidth="1"/>
    <col min="13569" max="13569" width="18.7109375" customWidth="1"/>
    <col min="13570" max="13570" width="8.7109375" customWidth="1"/>
    <col min="13571" max="13571" width="9.7109375" customWidth="1"/>
    <col min="13572" max="13572" width="6.140625" customWidth="1"/>
    <col min="13573" max="13573" width="9.28515625" customWidth="1"/>
    <col min="13574" max="13574" width="6" customWidth="1"/>
    <col min="13575" max="13575" width="6.5703125" customWidth="1"/>
    <col min="13576" max="13576" width="10.42578125" customWidth="1"/>
    <col min="13577" max="13577" width="7.5703125" customWidth="1"/>
    <col min="13578" max="13578" width="6.7109375" customWidth="1"/>
    <col min="13579" max="13579" width="6.140625" customWidth="1"/>
    <col min="13580" max="13580" width="11.5703125" customWidth="1"/>
    <col min="13581" max="13581" width="14.5703125" customWidth="1"/>
    <col min="13582" max="13582" width="8.85546875" customWidth="1"/>
    <col min="13824" max="13824" width="4.42578125" customWidth="1"/>
    <col min="13825" max="13825" width="18.7109375" customWidth="1"/>
    <col min="13826" max="13826" width="8.7109375" customWidth="1"/>
    <col min="13827" max="13827" width="9.7109375" customWidth="1"/>
    <col min="13828" max="13828" width="6.140625" customWidth="1"/>
    <col min="13829" max="13829" width="9.28515625" customWidth="1"/>
    <col min="13830" max="13830" width="6" customWidth="1"/>
    <col min="13831" max="13831" width="6.5703125" customWidth="1"/>
    <col min="13832" max="13832" width="10.42578125" customWidth="1"/>
    <col min="13833" max="13833" width="7.5703125" customWidth="1"/>
    <col min="13834" max="13834" width="6.7109375" customWidth="1"/>
    <col min="13835" max="13835" width="6.140625" customWidth="1"/>
    <col min="13836" max="13836" width="11.5703125" customWidth="1"/>
    <col min="13837" max="13837" width="14.5703125" customWidth="1"/>
    <col min="13838" max="13838" width="8.85546875" customWidth="1"/>
    <col min="14080" max="14080" width="4.42578125" customWidth="1"/>
    <col min="14081" max="14081" width="18.7109375" customWidth="1"/>
    <col min="14082" max="14082" width="8.7109375" customWidth="1"/>
    <col min="14083" max="14083" width="9.7109375" customWidth="1"/>
    <col min="14084" max="14084" width="6.140625" customWidth="1"/>
    <col min="14085" max="14085" width="9.28515625" customWidth="1"/>
    <col min="14086" max="14086" width="6" customWidth="1"/>
    <col min="14087" max="14087" width="6.5703125" customWidth="1"/>
    <col min="14088" max="14088" width="10.42578125" customWidth="1"/>
    <col min="14089" max="14089" width="7.5703125" customWidth="1"/>
    <col min="14090" max="14090" width="6.7109375" customWidth="1"/>
    <col min="14091" max="14091" width="6.140625" customWidth="1"/>
    <col min="14092" max="14092" width="11.5703125" customWidth="1"/>
    <col min="14093" max="14093" width="14.5703125" customWidth="1"/>
    <col min="14094" max="14094" width="8.85546875" customWidth="1"/>
    <col min="14336" max="14336" width="4.42578125" customWidth="1"/>
    <col min="14337" max="14337" width="18.7109375" customWidth="1"/>
    <col min="14338" max="14338" width="8.7109375" customWidth="1"/>
    <col min="14339" max="14339" width="9.7109375" customWidth="1"/>
    <col min="14340" max="14340" width="6.140625" customWidth="1"/>
    <col min="14341" max="14341" width="9.28515625" customWidth="1"/>
    <col min="14342" max="14342" width="6" customWidth="1"/>
    <col min="14343" max="14343" width="6.5703125" customWidth="1"/>
    <col min="14344" max="14344" width="10.42578125" customWidth="1"/>
    <col min="14345" max="14345" width="7.5703125" customWidth="1"/>
    <col min="14346" max="14346" width="6.7109375" customWidth="1"/>
    <col min="14347" max="14347" width="6.140625" customWidth="1"/>
    <col min="14348" max="14348" width="11.5703125" customWidth="1"/>
    <col min="14349" max="14349" width="14.5703125" customWidth="1"/>
    <col min="14350" max="14350" width="8.85546875" customWidth="1"/>
    <col min="14592" max="14592" width="4.42578125" customWidth="1"/>
    <col min="14593" max="14593" width="18.7109375" customWidth="1"/>
    <col min="14594" max="14594" width="8.7109375" customWidth="1"/>
    <col min="14595" max="14595" width="9.7109375" customWidth="1"/>
    <col min="14596" max="14596" width="6.140625" customWidth="1"/>
    <col min="14597" max="14597" width="9.28515625" customWidth="1"/>
    <col min="14598" max="14598" width="6" customWidth="1"/>
    <col min="14599" max="14599" width="6.5703125" customWidth="1"/>
    <col min="14600" max="14600" width="10.42578125" customWidth="1"/>
    <col min="14601" max="14601" width="7.5703125" customWidth="1"/>
    <col min="14602" max="14602" width="6.7109375" customWidth="1"/>
    <col min="14603" max="14603" width="6.140625" customWidth="1"/>
    <col min="14604" max="14604" width="11.5703125" customWidth="1"/>
    <col min="14605" max="14605" width="14.5703125" customWidth="1"/>
    <col min="14606" max="14606" width="8.85546875" customWidth="1"/>
    <col min="14848" max="14848" width="4.42578125" customWidth="1"/>
    <col min="14849" max="14849" width="18.7109375" customWidth="1"/>
    <col min="14850" max="14850" width="8.7109375" customWidth="1"/>
    <col min="14851" max="14851" width="9.7109375" customWidth="1"/>
    <col min="14852" max="14852" width="6.140625" customWidth="1"/>
    <col min="14853" max="14853" width="9.28515625" customWidth="1"/>
    <col min="14854" max="14854" width="6" customWidth="1"/>
    <col min="14855" max="14855" width="6.5703125" customWidth="1"/>
    <col min="14856" max="14856" width="10.42578125" customWidth="1"/>
    <col min="14857" max="14857" width="7.5703125" customWidth="1"/>
    <col min="14858" max="14858" width="6.7109375" customWidth="1"/>
    <col min="14859" max="14859" width="6.140625" customWidth="1"/>
    <col min="14860" max="14860" width="11.5703125" customWidth="1"/>
    <col min="14861" max="14861" width="14.5703125" customWidth="1"/>
    <col min="14862" max="14862" width="8.85546875" customWidth="1"/>
    <col min="15104" max="15104" width="4.42578125" customWidth="1"/>
    <col min="15105" max="15105" width="18.7109375" customWidth="1"/>
    <col min="15106" max="15106" width="8.7109375" customWidth="1"/>
    <col min="15107" max="15107" width="9.7109375" customWidth="1"/>
    <col min="15108" max="15108" width="6.140625" customWidth="1"/>
    <col min="15109" max="15109" width="9.28515625" customWidth="1"/>
    <col min="15110" max="15110" width="6" customWidth="1"/>
    <col min="15111" max="15111" width="6.5703125" customWidth="1"/>
    <col min="15112" max="15112" width="10.42578125" customWidth="1"/>
    <col min="15113" max="15113" width="7.5703125" customWidth="1"/>
    <col min="15114" max="15114" width="6.7109375" customWidth="1"/>
    <col min="15115" max="15115" width="6.140625" customWidth="1"/>
    <col min="15116" max="15116" width="11.5703125" customWidth="1"/>
    <col min="15117" max="15117" width="14.5703125" customWidth="1"/>
    <col min="15118" max="15118" width="8.85546875" customWidth="1"/>
    <col min="15360" max="15360" width="4.42578125" customWidth="1"/>
    <col min="15361" max="15361" width="18.7109375" customWidth="1"/>
    <col min="15362" max="15362" width="8.7109375" customWidth="1"/>
    <col min="15363" max="15363" width="9.7109375" customWidth="1"/>
    <col min="15364" max="15364" width="6.140625" customWidth="1"/>
    <col min="15365" max="15365" width="9.28515625" customWidth="1"/>
    <col min="15366" max="15366" width="6" customWidth="1"/>
    <col min="15367" max="15367" width="6.5703125" customWidth="1"/>
    <col min="15368" max="15368" width="10.42578125" customWidth="1"/>
    <col min="15369" max="15369" width="7.5703125" customWidth="1"/>
    <col min="15370" max="15370" width="6.7109375" customWidth="1"/>
    <col min="15371" max="15371" width="6.140625" customWidth="1"/>
    <col min="15372" max="15372" width="11.5703125" customWidth="1"/>
    <col min="15373" max="15373" width="14.5703125" customWidth="1"/>
    <col min="15374" max="15374" width="8.85546875" customWidth="1"/>
    <col min="15616" max="15616" width="4.42578125" customWidth="1"/>
    <col min="15617" max="15617" width="18.7109375" customWidth="1"/>
    <col min="15618" max="15618" width="8.7109375" customWidth="1"/>
    <col min="15619" max="15619" width="9.7109375" customWidth="1"/>
    <col min="15620" max="15620" width="6.140625" customWidth="1"/>
    <col min="15621" max="15621" width="9.28515625" customWidth="1"/>
    <col min="15622" max="15622" width="6" customWidth="1"/>
    <col min="15623" max="15623" width="6.5703125" customWidth="1"/>
    <col min="15624" max="15624" width="10.42578125" customWidth="1"/>
    <col min="15625" max="15625" width="7.5703125" customWidth="1"/>
    <col min="15626" max="15626" width="6.7109375" customWidth="1"/>
    <col min="15627" max="15627" width="6.140625" customWidth="1"/>
    <col min="15628" max="15628" width="11.5703125" customWidth="1"/>
    <col min="15629" max="15629" width="14.5703125" customWidth="1"/>
    <col min="15630" max="15630" width="8.85546875" customWidth="1"/>
    <col min="15872" max="15872" width="4.42578125" customWidth="1"/>
    <col min="15873" max="15873" width="18.7109375" customWidth="1"/>
    <col min="15874" max="15874" width="8.7109375" customWidth="1"/>
    <col min="15875" max="15875" width="9.7109375" customWidth="1"/>
    <col min="15876" max="15876" width="6.140625" customWidth="1"/>
    <col min="15877" max="15877" width="9.28515625" customWidth="1"/>
    <col min="15878" max="15878" width="6" customWidth="1"/>
    <col min="15879" max="15879" width="6.5703125" customWidth="1"/>
    <col min="15880" max="15880" width="10.42578125" customWidth="1"/>
    <col min="15881" max="15881" width="7.5703125" customWidth="1"/>
    <col min="15882" max="15882" width="6.7109375" customWidth="1"/>
    <col min="15883" max="15883" width="6.140625" customWidth="1"/>
    <col min="15884" max="15884" width="11.5703125" customWidth="1"/>
    <col min="15885" max="15885" width="14.5703125" customWidth="1"/>
    <col min="15886" max="15886" width="8.85546875" customWidth="1"/>
    <col min="16128" max="16128" width="4.42578125" customWidth="1"/>
    <col min="16129" max="16129" width="18.7109375" customWidth="1"/>
    <col min="16130" max="16130" width="8.7109375" customWidth="1"/>
    <col min="16131" max="16131" width="9.7109375" customWidth="1"/>
    <col min="16132" max="16132" width="6.140625" customWidth="1"/>
    <col min="16133" max="16133" width="9.28515625" customWidth="1"/>
    <col min="16134" max="16134" width="6" customWidth="1"/>
    <col min="16135" max="16135" width="6.5703125" customWidth="1"/>
    <col min="16136" max="16136" width="10.42578125" customWidth="1"/>
    <col min="16137" max="16137" width="7.5703125" customWidth="1"/>
    <col min="16138" max="16138" width="6.7109375" customWidth="1"/>
    <col min="16139" max="16139" width="6.140625" customWidth="1"/>
    <col min="16140" max="16140" width="11.5703125" customWidth="1"/>
    <col min="16141" max="16141" width="14.5703125" customWidth="1"/>
    <col min="16142" max="16142" width="8.85546875" customWidth="1"/>
  </cols>
  <sheetData>
    <row r="1" spans="1:252" ht="31.5" customHeight="1">
      <c r="A1" s="600" t="s">
        <v>254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</row>
    <row r="2" spans="1:252" ht="18.75" customHeight="1">
      <c r="A2" s="462"/>
      <c r="B2" s="600" t="s">
        <v>255</v>
      </c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</row>
    <row r="3" spans="1:252" s="464" customFormat="1" ht="33.75" customHeight="1">
      <c r="A3" s="463"/>
      <c r="B3" s="605" t="s">
        <v>256</v>
      </c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  <c r="P3" s="605"/>
    </row>
    <row r="4" spans="1:252" ht="15" customHeight="1">
      <c r="A4" s="606" t="s">
        <v>3</v>
      </c>
      <c r="B4" s="607" t="s">
        <v>257</v>
      </c>
      <c r="C4" s="608" t="s">
        <v>258</v>
      </c>
      <c r="D4" s="610" t="s">
        <v>259</v>
      </c>
      <c r="E4" s="610" t="s">
        <v>260</v>
      </c>
      <c r="F4" s="610" t="s">
        <v>261</v>
      </c>
      <c r="G4" s="603" t="s">
        <v>262</v>
      </c>
      <c r="H4" s="603" t="s">
        <v>263</v>
      </c>
      <c r="I4" s="608" t="s">
        <v>264</v>
      </c>
      <c r="J4" s="610" t="s">
        <v>261</v>
      </c>
      <c r="K4" s="603" t="s">
        <v>262</v>
      </c>
      <c r="L4" s="611" t="s">
        <v>279</v>
      </c>
      <c r="M4" s="598" t="s">
        <v>280</v>
      </c>
      <c r="N4" s="598" t="s">
        <v>281</v>
      </c>
      <c r="O4" s="601" t="s">
        <v>265</v>
      </c>
      <c r="P4" s="603" t="s">
        <v>282</v>
      </c>
    </row>
    <row r="5" spans="1:252" ht="61.5" customHeight="1">
      <c r="A5" s="606"/>
      <c r="B5" s="607"/>
      <c r="C5" s="609"/>
      <c r="D5" s="610"/>
      <c r="E5" s="610"/>
      <c r="F5" s="610"/>
      <c r="G5" s="604"/>
      <c r="H5" s="604"/>
      <c r="I5" s="609"/>
      <c r="J5" s="610"/>
      <c r="K5" s="604"/>
      <c r="L5" s="612"/>
      <c r="M5" s="599"/>
      <c r="N5" s="599"/>
      <c r="O5" s="602"/>
      <c r="P5" s="604"/>
    </row>
    <row r="6" spans="1:252" s="467" customFormat="1" ht="9.75" customHeight="1">
      <c r="A6" s="465">
        <v>1</v>
      </c>
      <c r="B6" s="465">
        <v>2</v>
      </c>
      <c r="C6" s="465"/>
      <c r="D6" s="465">
        <v>3</v>
      </c>
      <c r="E6" s="465">
        <v>6</v>
      </c>
      <c r="F6" s="465"/>
      <c r="G6" s="465">
        <v>9</v>
      </c>
      <c r="H6" s="465"/>
      <c r="I6" s="465"/>
      <c r="J6" s="465"/>
      <c r="K6" s="465"/>
      <c r="L6" s="465"/>
      <c r="M6" s="465"/>
      <c r="N6" s="465"/>
      <c r="O6" s="509"/>
      <c r="P6" s="466"/>
    </row>
    <row r="7" spans="1:252" ht="30" customHeight="1">
      <c r="A7" s="468">
        <v>1</v>
      </c>
      <c r="B7" s="469" t="s">
        <v>266</v>
      </c>
      <c r="C7" s="510" t="s">
        <v>267</v>
      </c>
      <c r="D7" s="511" t="s">
        <v>268</v>
      </c>
      <c r="E7" s="512" t="s">
        <v>269</v>
      </c>
      <c r="F7" s="468">
        <v>12</v>
      </c>
      <c r="G7" s="470">
        <v>6000</v>
      </c>
      <c r="H7" s="470">
        <v>2</v>
      </c>
      <c r="I7" s="470">
        <v>3000</v>
      </c>
      <c r="J7" s="470">
        <v>6</v>
      </c>
      <c r="K7" s="470">
        <v>8000</v>
      </c>
      <c r="L7" s="470"/>
      <c r="M7" s="470"/>
      <c r="N7" s="470"/>
      <c r="O7" s="470"/>
      <c r="P7" s="470">
        <f>+F7*G7+H7*I7+J7*K7</f>
        <v>126000</v>
      </c>
    </row>
    <row r="8" spans="1:252" ht="26.45" customHeight="1">
      <c r="A8" s="468">
        <v>2</v>
      </c>
      <c r="B8" s="469" t="s">
        <v>270</v>
      </c>
      <c r="C8" s="510" t="s">
        <v>271</v>
      </c>
      <c r="D8" s="511" t="s">
        <v>283</v>
      </c>
      <c r="E8" s="512" t="s">
        <v>269</v>
      </c>
      <c r="F8" s="470">
        <v>13</v>
      </c>
      <c r="G8" s="470">
        <v>6000</v>
      </c>
      <c r="H8" s="470">
        <v>1</v>
      </c>
      <c r="I8" s="470">
        <v>3000</v>
      </c>
      <c r="J8" s="470"/>
      <c r="K8" s="470"/>
      <c r="L8" s="470"/>
      <c r="M8" s="470"/>
      <c r="N8" s="470"/>
      <c r="O8" s="470"/>
      <c r="P8" s="470">
        <f>+F8*G8+H8*I8</f>
        <v>81000</v>
      </c>
    </row>
    <row r="9" spans="1:252" ht="27" customHeight="1">
      <c r="A9" s="468"/>
      <c r="B9" s="469" t="s">
        <v>270</v>
      </c>
      <c r="C9" s="510"/>
      <c r="D9" s="511" t="s">
        <v>284</v>
      </c>
      <c r="E9" s="512" t="s">
        <v>269</v>
      </c>
      <c r="F9" s="470">
        <v>11</v>
      </c>
      <c r="G9" s="470">
        <v>6000</v>
      </c>
      <c r="H9" s="470"/>
      <c r="I9" s="470"/>
      <c r="J9" s="470"/>
      <c r="K9" s="470"/>
      <c r="L9" s="470"/>
      <c r="M9" s="470"/>
      <c r="N9" s="470"/>
      <c r="O9" s="470"/>
      <c r="P9" s="470">
        <f>+F9*G9+H9*I9</f>
        <v>66000</v>
      </c>
    </row>
    <row r="10" spans="1:252" ht="27.6" customHeight="1">
      <c r="A10" s="468">
        <v>3</v>
      </c>
      <c r="B10" s="469" t="s">
        <v>272</v>
      </c>
      <c r="C10" s="510" t="s">
        <v>271</v>
      </c>
      <c r="D10" s="511" t="s">
        <v>273</v>
      </c>
      <c r="E10" s="512" t="s">
        <v>269</v>
      </c>
      <c r="F10" s="470">
        <v>11</v>
      </c>
      <c r="G10" s="470">
        <v>6000</v>
      </c>
      <c r="H10" s="470"/>
      <c r="I10" s="470"/>
      <c r="J10" s="470"/>
      <c r="K10" s="470"/>
      <c r="L10" s="470"/>
      <c r="M10" s="470"/>
      <c r="N10" s="470"/>
      <c r="O10" s="470">
        <v>1</v>
      </c>
      <c r="P10" s="470">
        <f>+F10*G10+H10*I10</f>
        <v>66000</v>
      </c>
    </row>
    <row r="11" spans="1:252" ht="27.6" customHeight="1">
      <c r="A11" s="468">
        <v>4</v>
      </c>
      <c r="B11" s="469" t="s">
        <v>285</v>
      </c>
      <c r="C11" s="513" t="s">
        <v>274</v>
      </c>
      <c r="D11" s="514" t="s">
        <v>275</v>
      </c>
      <c r="E11" s="512" t="s">
        <v>276</v>
      </c>
      <c r="F11" s="470">
        <v>13</v>
      </c>
      <c r="G11" s="471">
        <v>6000</v>
      </c>
      <c r="H11" s="471">
        <v>1</v>
      </c>
      <c r="I11" s="471">
        <v>3000</v>
      </c>
      <c r="J11" s="471">
        <v>3</v>
      </c>
      <c r="K11" s="471">
        <v>8000</v>
      </c>
      <c r="L11" s="471"/>
      <c r="M11" s="471">
        <v>6000</v>
      </c>
      <c r="N11" s="471">
        <f>+L11*M11</f>
        <v>0</v>
      </c>
      <c r="O11" s="471">
        <v>1</v>
      </c>
      <c r="P11" s="470">
        <f>+F11*G11+H11*I11+J11*K11+N11</f>
        <v>105000</v>
      </c>
    </row>
    <row r="12" spans="1:252" ht="22.9" customHeight="1">
      <c r="A12" s="472"/>
      <c r="B12" s="473" t="s">
        <v>277</v>
      </c>
      <c r="C12" s="474"/>
      <c r="D12" s="474"/>
      <c r="E12" s="474"/>
      <c r="F12" s="475">
        <f>SUM(F7:F11)</f>
        <v>60</v>
      </c>
      <c r="G12" s="475"/>
      <c r="H12" s="475">
        <f>SUM(H7:H11)</f>
        <v>4</v>
      </c>
      <c r="I12" s="475"/>
      <c r="J12" s="475">
        <f t="shared" ref="J12" si="0">SUM(J7:J11)</f>
        <v>9</v>
      </c>
      <c r="K12" s="475"/>
      <c r="L12" s="475"/>
      <c r="M12" s="475"/>
      <c r="N12" s="475"/>
      <c r="O12" s="475">
        <f>SUM(O7:O11)</f>
        <v>2</v>
      </c>
      <c r="P12" s="475">
        <f>SUM(P7:P11)</f>
        <v>444000</v>
      </c>
    </row>
    <row r="13" spans="1:252" ht="12.75" customHeight="1">
      <c r="A13" s="476"/>
      <c r="B13" s="477" t="s">
        <v>286</v>
      </c>
      <c r="H13" s="478"/>
      <c r="I13" s="478"/>
      <c r="J13" s="478"/>
      <c r="K13" s="478"/>
      <c r="L13" s="478"/>
      <c r="M13" s="478"/>
      <c r="N13" s="478"/>
      <c r="O13" s="478"/>
      <c r="P13" s="515"/>
    </row>
    <row r="14" spans="1:252" ht="35.25" customHeight="1">
      <c r="A14" s="476"/>
      <c r="B14" s="479"/>
      <c r="C14" s="596"/>
      <c r="D14" s="596"/>
      <c r="E14" s="596"/>
      <c r="F14" s="516">
        <f>+F12+H12+J12+O12</f>
        <v>75</v>
      </c>
      <c r="G14" s="517" t="s">
        <v>278</v>
      </c>
      <c r="H14" s="482"/>
      <c r="I14" s="482"/>
      <c r="J14" s="482"/>
      <c r="K14" s="594" t="s">
        <v>287</v>
      </c>
      <c r="L14" s="594"/>
      <c r="M14" s="594"/>
      <c r="N14" s="594"/>
      <c r="O14" s="595"/>
      <c r="P14" s="518">
        <v>4440000</v>
      </c>
    </row>
    <row r="15" spans="1:252" ht="54.75" customHeight="1">
      <c r="A15" s="476"/>
      <c r="B15" s="479"/>
      <c r="C15" s="480"/>
      <c r="D15" s="480"/>
      <c r="E15" s="481"/>
      <c r="F15" s="482"/>
      <c r="G15" s="482"/>
      <c r="H15" s="482"/>
      <c r="I15" s="482"/>
      <c r="J15" s="482"/>
      <c r="K15" s="482"/>
      <c r="L15" s="482"/>
      <c r="M15" s="482"/>
      <c r="N15" s="482"/>
      <c r="O15" s="482"/>
      <c r="P15" s="496"/>
    </row>
    <row r="16" spans="1:252" s="488" customFormat="1" ht="42" customHeight="1">
      <c r="A16" s="483"/>
      <c r="B16" s="484"/>
      <c r="C16" s="485" t="s">
        <v>288</v>
      </c>
      <c r="D16" s="485"/>
      <c r="E16" s="485"/>
      <c r="F16" s="485"/>
      <c r="G16" s="485"/>
      <c r="H16" s="485"/>
      <c r="I16" s="485"/>
      <c r="J16" s="485"/>
      <c r="K16" s="485"/>
      <c r="L16" s="485"/>
      <c r="M16" s="485"/>
      <c r="N16" s="485"/>
      <c r="O16" s="485"/>
      <c r="P16" s="485"/>
      <c r="Q16" s="485"/>
      <c r="R16" s="485"/>
      <c r="S16" s="485"/>
      <c r="T16" s="485"/>
      <c r="U16" s="485"/>
      <c r="V16" s="485"/>
      <c r="W16" s="485"/>
      <c r="X16" s="485"/>
      <c r="Y16" s="486"/>
      <c r="Z16" s="487"/>
      <c r="AA16" s="487"/>
      <c r="AB16" s="487"/>
      <c r="AC16" s="487"/>
      <c r="AD16" s="487"/>
      <c r="AE16" s="487"/>
      <c r="AF16" s="487"/>
      <c r="AG16" s="487"/>
      <c r="AH16" s="487"/>
      <c r="AI16" s="487"/>
      <c r="AJ16" s="487"/>
      <c r="AK16" s="487"/>
      <c r="AL16" s="487"/>
      <c r="AM16" s="487"/>
      <c r="AN16" s="487"/>
      <c r="AO16" s="487"/>
      <c r="AP16" s="487"/>
      <c r="AQ16" s="487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487"/>
      <c r="BF16" s="487"/>
      <c r="BG16" s="487"/>
      <c r="BH16" s="487"/>
      <c r="BI16" s="487"/>
      <c r="BJ16" s="487"/>
      <c r="BK16" s="487"/>
      <c r="BL16" s="487"/>
      <c r="BM16" s="487"/>
      <c r="BN16" s="487"/>
      <c r="BO16" s="487"/>
      <c r="BP16" s="487"/>
      <c r="BQ16" s="487"/>
      <c r="BR16" s="487"/>
      <c r="BS16" s="487"/>
      <c r="BT16" s="487"/>
      <c r="BU16" s="487"/>
      <c r="BV16" s="487"/>
      <c r="BW16" s="487"/>
      <c r="BX16" s="487"/>
      <c r="BY16" s="487"/>
      <c r="BZ16" s="487"/>
      <c r="CA16" s="487"/>
      <c r="CB16" s="487"/>
      <c r="CC16" s="487"/>
      <c r="CD16" s="487"/>
      <c r="CE16" s="487"/>
      <c r="CF16" s="487"/>
      <c r="CG16" s="487"/>
      <c r="CH16" s="487"/>
      <c r="CI16" s="487"/>
      <c r="CJ16" s="487"/>
      <c r="CK16" s="487"/>
      <c r="CL16" s="487"/>
      <c r="CM16" s="487"/>
      <c r="CN16" s="487"/>
      <c r="CO16" s="487"/>
      <c r="CP16" s="487"/>
      <c r="CQ16" s="487"/>
      <c r="CR16" s="487"/>
      <c r="CS16" s="487"/>
      <c r="CT16" s="487"/>
      <c r="CU16" s="487"/>
      <c r="CV16" s="487"/>
      <c r="CW16" s="487"/>
      <c r="CX16" s="487"/>
      <c r="CY16" s="487"/>
      <c r="CZ16" s="487"/>
      <c r="DA16" s="487"/>
      <c r="DB16" s="487"/>
      <c r="DC16" s="487"/>
      <c r="DD16" s="487"/>
      <c r="DE16" s="487"/>
      <c r="DF16" s="487"/>
      <c r="DG16" s="487"/>
      <c r="DH16" s="487"/>
      <c r="DI16" s="487"/>
      <c r="DJ16" s="487"/>
      <c r="DK16" s="487"/>
      <c r="DL16" s="487"/>
      <c r="DM16" s="487"/>
      <c r="DN16" s="487"/>
      <c r="DO16" s="487"/>
      <c r="DP16" s="487"/>
      <c r="DQ16" s="487"/>
      <c r="DR16" s="487"/>
      <c r="DS16" s="487"/>
      <c r="DT16" s="487"/>
      <c r="DU16" s="487"/>
      <c r="DV16" s="487"/>
      <c r="DW16" s="487"/>
      <c r="DX16" s="487"/>
      <c r="DY16" s="487"/>
      <c r="DZ16" s="487"/>
      <c r="EA16" s="487"/>
      <c r="EB16" s="487"/>
      <c r="EC16" s="487"/>
      <c r="ED16" s="487"/>
      <c r="EE16" s="487"/>
      <c r="EF16" s="487"/>
      <c r="EG16" s="487"/>
      <c r="EH16" s="487"/>
      <c r="EI16" s="487"/>
      <c r="EJ16" s="487"/>
      <c r="EK16" s="487"/>
      <c r="EL16" s="487"/>
      <c r="EM16" s="487"/>
      <c r="EN16" s="487"/>
      <c r="EO16" s="487"/>
      <c r="EP16" s="487"/>
      <c r="EQ16" s="487"/>
      <c r="ER16" s="487"/>
      <c r="ES16" s="487"/>
      <c r="ET16" s="487"/>
      <c r="EU16" s="487"/>
      <c r="EV16" s="487"/>
      <c r="EW16" s="487"/>
      <c r="EX16" s="487"/>
      <c r="EY16" s="487"/>
      <c r="EZ16" s="487"/>
      <c r="FA16" s="487"/>
      <c r="FB16" s="487"/>
      <c r="FC16" s="487"/>
      <c r="FD16" s="487"/>
      <c r="FE16" s="487"/>
      <c r="FF16" s="487"/>
      <c r="FG16" s="487"/>
      <c r="FH16" s="487"/>
      <c r="FI16" s="487"/>
      <c r="FJ16" s="487"/>
      <c r="FK16" s="487"/>
      <c r="FL16" s="487"/>
      <c r="FM16" s="487"/>
      <c r="FN16" s="487"/>
      <c r="FO16" s="487"/>
      <c r="FP16" s="487"/>
      <c r="FQ16" s="487"/>
      <c r="FR16" s="487"/>
      <c r="FS16" s="487"/>
      <c r="FT16" s="487"/>
      <c r="FU16" s="487"/>
      <c r="FV16" s="487"/>
      <c r="FW16" s="487"/>
      <c r="FX16" s="487"/>
      <c r="FY16" s="487"/>
      <c r="FZ16" s="487"/>
      <c r="GA16" s="487"/>
      <c r="GB16" s="487"/>
      <c r="GC16" s="487"/>
      <c r="GD16" s="487"/>
      <c r="GE16" s="487"/>
      <c r="GF16" s="487"/>
      <c r="GG16" s="487"/>
      <c r="GH16" s="487"/>
      <c r="GI16" s="487"/>
      <c r="GJ16" s="487"/>
      <c r="GK16" s="487"/>
      <c r="GL16" s="487"/>
      <c r="GM16" s="487"/>
      <c r="GN16" s="487"/>
      <c r="GO16" s="487"/>
      <c r="GP16" s="487"/>
      <c r="GQ16" s="487"/>
      <c r="GR16" s="487"/>
      <c r="GS16" s="487"/>
      <c r="GT16" s="487"/>
      <c r="GU16" s="487"/>
      <c r="GV16" s="487"/>
      <c r="GW16" s="487"/>
      <c r="GX16" s="487"/>
      <c r="GY16" s="487"/>
      <c r="GZ16" s="487"/>
      <c r="HA16" s="487"/>
      <c r="HB16" s="487"/>
      <c r="HC16" s="487"/>
      <c r="HD16" s="487"/>
      <c r="HE16" s="487"/>
      <c r="HF16" s="487"/>
      <c r="HG16" s="487"/>
      <c r="HH16" s="487"/>
      <c r="HI16" s="487"/>
      <c r="HJ16" s="487"/>
      <c r="HK16" s="487"/>
      <c r="HL16" s="487"/>
      <c r="HM16" s="487"/>
      <c r="HN16" s="487"/>
      <c r="HO16" s="487"/>
      <c r="HP16" s="487"/>
      <c r="HQ16" s="487"/>
      <c r="HR16" s="487"/>
      <c r="HS16" s="487"/>
      <c r="HT16" s="487"/>
      <c r="HU16" s="487"/>
      <c r="HV16" s="487"/>
      <c r="HW16" s="487"/>
      <c r="HX16" s="487"/>
      <c r="HY16" s="487"/>
      <c r="HZ16" s="487"/>
      <c r="IA16" s="487"/>
      <c r="IB16" s="487"/>
      <c r="IC16" s="487"/>
      <c r="ID16" s="487"/>
      <c r="IE16" s="487"/>
      <c r="IF16" s="487"/>
      <c r="IG16" s="487"/>
      <c r="IH16" s="487"/>
      <c r="II16" s="487"/>
      <c r="IJ16" s="487"/>
      <c r="IK16" s="487"/>
      <c r="IL16" s="487"/>
      <c r="IM16" s="487"/>
      <c r="IN16" s="487"/>
      <c r="IO16" s="487"/>
      <c r="IP16" s="487"/>
      <c r="IQ16" s="487"/>
      <c r="IR16" s="487"/>
    </row>
    <row r="17" spans="1:252" s="488" customFormat="1" ht="22.5" customHeight="1">
      <c r="A17" s="483"/>
      <c r="B17" s="484"/>
      <c r="C17" s="489"/>
      <c r="D17" s="489"/>
      <c r="E17" s="490"/>
      <c r="F17" s="490"/>
      <c r="G17" s="491"/>
      <c r="H17" s="491"/>
      <c r="I17" s="491"/>
      <c r="J17" s="491"/>
      <c r="K17" s="491"/>
      <c r="L17" s="491"/>
      <c r="M17" s="491"/>
      <c r="N17" s="491"/>
      <c r="O17" s="491"/>
      <c r="P17" s="492"/>
      <c r="Q17" s="491"/>
      <c r="R17" s="491"/>
      <c r="S17" s="491"/>
      <c r="T17" s="491"/>
      <c r="U17" s="491"/>
      <c r="V17" s="491"/>
      <c r="W17" s="491"/>
      <c r="X17" s="491"/>
      <c r="Y17" s="493"/>
      <c r="Z17" s="487"/>
      <c r="AA17" s="487"/>
      <c r="AB17" s="487"/>
      <c r="AC17" s="487"/>
      <c r="AD17" s="487"/>
      <c r="AE17" s="487"/>
      <c r="AF17" s="487"/>
      <c r="AG17" s="487"/>
      <c r="AH17" s="487"/>
      <c r="AI17" s="487"/>
      <c r="AJ17" s="487"/>
      <c r="AK17" s="487"/>
      <c r="AL17" s="487"/>
      <c r="AM17" s="487"/>
      <c r="AN17" s="487"/>
      <c r="AO17" s="487"/>
      <c r="AP17" s="487"/>
      <c r="AQ17" s="487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487"/>
      <c r="BF17" s="487"/>
      <c r="BG17" s="487"/>
      <c r="BH17" s="487"/>
      <c r="BI17" s="487"/>
      <c r="BJ17" s="487"/>
      <c r="BK17" s="487"/>
      <c r="BL17" s="487"/>
      <c r="BM17" s="487"/>
      <c r="BN17" s="487"/>
      <c r="BO17" s="487"/>
      <c r="BP17" s="487"/>
      <c r="BQ17" s="487"/>
      <c r="BR17" s="487"/>
      <c r="BS17" s="487"/>
      <c r="BT17" s="487"/>
      <c r="BU17" s="487"/>
      <c r="BV17" s="487"/>
      <c r="BW17" s="487"/>
      <c r="BX17" s="487"/>
      <c r="BY17" s="487"/>
      <c r="BZ17" s="487"/>
      <c r="CA17" s="487"/>
      <c r="CB17" s="487"/>
      <c r="CC17" s="487"/>
      <c r="CD17" s="487"/>
      <c r="CE17" s="487"/>
      <c r="CF17" s="487"/>
      <c r="CG17" s="487"/>
      <c r="CH17" s="487"/>
      <c r="CI17" s="487"/>
      <c r="CJ17" s="487"/>
      <c r="CK17" s="487"/>
      <c r="CL17" s="487"/>
      <c r="CM17" s="487"/>
      <c r="CN17" s="487"/>
      <c r="CO17" s="487"/>
      <c r="CP17" s="487"/>
      <c r="CQ17" s="487"/>
      <c r="CR17" s="487"/>
      <c r="CS17" s="487"/>
      <c r="CT17" s="487"/>
      <c r="CU17" s="487"/>
      <c r="CV17" s="487"/>
      <c r="CW17" s="487"/>
      <c r="CX17" s="487"/>
      <c r="CY17" s="487"/>
      <c r="CZ17" s="487"/>
      <c r="DA17" s="487"/>
      <c r="DB17" s="487"/>
      <c r="DC17" s="487"/>
      <c r="DD17" s="487"/>
      <c r="DE17" s="487"/>
      <c r="DF17" s="487"/>
      <c r="DG17" s="487"/>
      <c r="DH17" s="487"/>
      <c r="DI17" s="487"/>
      <c r="DJ17" s="487"/>
      <c r="DK17" s="487"/>
      <c r="DL17" s="487"/>
      <c r="DM17" s="487"/>
      <c r="DN17" s="487"/>
      <c r="DO17" s="487"/>
      <c r="DP17" s="487"/>
      <c r="DQ17" s="487"/>
      <c r="DR17" s="487"/>
      <c r="DS17" s="487"/>
      <c r="DT17" s="487"/>
      <c r="DU17" s="487"/>
      <c r="DV17" s="487"/>
      <c r="DW17" s="487"/>
      <c r="DX17" s="487"/>
      <c r="DY17" s="487"/>
      <c r="DZ17" s="487"/>
      <c r="EA17" s="487"/>
      <c r="EB17" s="487"/>
      <c r="EC17" s="487"/>
      <c r="ED17" s="487"/>
      <c r="EE17" s="487"/>
      <c r="EF17" s="487"/>
      <c r="EG17" s="487"/>
      <c r="EH17" s="487"/>
      <c r="EI17" s="487"/>
      <c r="EJ17" s="487"/>
      <c r="EK17" s="487"/>
      <c r="EL17" s="487"/>
      <c r="EM17" s="487"/>
      <c r="EN17" s="487"/>
      <c r="EO17" s="487"/>
      <c r="EP17" s="487"/>
      <c r="EQ17" s="487"/>
      <c r="ER17" s="487"/>
      <c r="ES17" s="487"/>
      <c r="ET17" s="487"/>
      <c r="EU17" s="487"/>
      <c r="EV17" s="487"/>
      <c r="EW17" s="487"/>
      <c r="EX17" s="487"/>
      <c r="EY17" s="487"/>
      <c r="EZ17" s="487"/>
      <c r="FA17" s="487"/>
      <c r="FB17" s="487"/>
      <c r="FC17" s="487"/>
      <c r="FD17" s="487"/>
      <c r="FE17" s="487"/>
      <c r="FF17" s="487"/>
      <c r="FG17" s="487"/>
      <c r="FH17" s="487"/>
      <c r="FI17" s="487"/>
      <c r="FJ17" s="487"/>
      <c r="FK17" s="487"/>
      <c r="FL17" s="487"/>
      <c r="FM17" s="487"/>
      <c r="FN17" s="487"/>
      <c r="FO17" s="487"/>
      <c r="FP17" s="487"/>
      <c r="FQ17" s="487"/>
      <c r="FR17" s="487"/>
      <c r="FS17" s="487"/>
      <c r="FT17" s="487"/>
      <c r="FU17" s="487"/>
      <c r="FV17" s="487"/>
      <c r="FW17" s="487"/>
      <c r="FX17" s="487"/>
      <c r="FY17" s="487"/>
      <c r="FZ17" s="487"/>
      <c r="GA17" s="487"/>
      <c r="GB17" s="487"/>
      <c r="GC17" s="487"/>
      <c r="GD17" s="487"/>
      <c r="GE17" s="487"/>
      <c r="GF17" s="487"/>
      <c r="GG17" s="487"/>
      <c r="GH17" s="487"/>
      <c r="GI17" s="487"/>
      <c r="GJ17" s="487"/>
      <c r="GK17" s="487"/>
      <c r="GL17" s="487"/>
      <c r="GM17" s="487"/>
      <c r="GN17" s="487"/>
      <c r="GO17" s="487"/>
      <c r="GP17" s="487"/>
      <c r="GQ17" s="487"/>
      <c r="GR17" s="487"/>
      <c r="GS17" s="487"/>
      <c r="GT17" s="487"/>
      <c r="GU17" s="487"/>
      <c r="GV17" s="487"/>
      <c r="GW17" s="487"/>
      <c r="GX17" s="487"/>
      <c r="GY17" s="487"/>
      <c r="GZ17" s="487"/>
      <c r="HA17" s="487"/>
      <c r="HB17" s="487"/>
      <c r="HC17" s="487"/>
      <c r="HD17" s="487"/>
      <c r="HE17" s="487"/>
      <c r="HF17" s="487"/>
      <c r="HG17" s="487"/>
      <c r="HH17" s="487"/>
      <c r="HI17" s="487"/>
      <c r="HJ17" s="487"/>
      <c r="HK17" s="487"/>
      <c r="HL17" s="487"/>
      <c r="HM17" s="487"/>
      <c r="HN17" s="487"/>
      <c r="HO17" s="487"/>
      <c r="HP17" s="487"/>
      <c r="HQ17" s="487"/>
      <c r="HR17" s="487"/>
      <c r="HS17" s="487"/>
      <c r="HT17" s="487"/>
      <c r="HU17" s="487"/>
      <c r="HV17" s="487"/>
      <c r="HW17" s="487"/>
      <c r="HX17" s="487"/>
      <c r="HY17" s="487"/>
      <c r="HZ17" s="487"/>
      <c r="IA17" s="487"/>
      <c r="IB17" s="487"/>
      <c r="IC17" s="487"/>
      <c r="ID17" s="487"/>
      <c r="IE17" s="487"/>
      <c r="IF17" s="487"/>
      <c r="IG17" s="487"/>
      <c r="IH17" s="487"/>
      <c r="II17" s="487"/>
      <c r="IJ17" s="487"/>
      <c r="IK17" s="487"/>
      <c r="IL17" s="487"/>
      <c r="IM17" s="487"/>
      <c r="IN17" s="487"/>
      <c r="IO17" s="487"/>
      <c r="IP17" s="487"/>
      <c r="IQ17" s="487"/>
      <c r="IR17" s="487"/>
    </row>
    <row r="18" spans="1:252" s="487" customFormat="1" ht="15">
      <c r="A18" s="483"/>
      <c r="B18" s="494"/>
      <c r="C18" s="489"/>
      <c r="D18" s="489"/>
      <c r="E18" s="597"/>
      <c r="F18" s="597"/>
      <c r="G18" s="597"/>
      <c r="H18" s="597"/>
      <c r="I18" s="597"/>
      <c r="J18" s="597"/>
      <c r="K18" s="597"/>
      <c r="L18" s="597"/>
      <c r="M18" s="597"/>
      <c r="N18" s="597"/>
      <c r="O18" s="597"/>
      <c r="P18" s="597"/>
      <c r="Q18" s="597"/>
      <c r="R18" s="597"/>
      <c r="S18" s="597"/>
      <c r="T18" s="597"/>
      <c r="U18" s="597"/>
      <c r="V18" s="597"/>
      <c r="W18" s="597"/>
      <c r="X18" s="597"/>
      <c r="Y18" s="495"/>
    </row>
    <row r="19" spans="1:252">
      <c r="A19" s="476"/>
      <c r="B19" s="482"/>
      <c r="C19" s="480"/>
      <c r="D19" s="480"/>
      <c r="E19" s="481"/>
      <c r="F19" s="482"/>
      <c r="G19" s="482"/>
      <c r="H19" s="482"/>
      <c r="I19" s="482"/>
      <c r="J19" s="482"/>
      <c r="K19" s="482"/>
      <c r="L19" s="482"/>
      <c r="M19" s="482"/>
      <c r="N19" s="482"/>
      <c r="O19" s="482"/>
      <c r="P19" s="496"/>
    </row>
    <row r="20" spans="1:252">
      <c r="A20" s="476"/>
      <c r="B20" s="482"/>
      <c r="C20" s="480"/>
      <c r="D20" s="480"/>
      <c r="E20" s="481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96"/>
    </row>
    <row r="21" spans="1:252">
      <c r="A21" s="476"/>
      <c r="B21" s="482"/>
      <c r="C21" s="480"/>
      <c r="D21" s="480"/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96"/>
    </row>
    <row r="22" spans="1:252">
      <c r="A22" s="476"/>
      <c r="B22" s="482"/>
      <c r="C22" s="480"/>
      <c r="D22" s="480"/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96"/>
    </row>
    <row r="23" spans="1:252">
      <c r="A23" s="476"/>
      <c r="B23" s="482"/>
      <c r="C23" s="480"/>
      <c r="D23" s="480"/>
      <c r="E23" s="481"/>
      <c r="F23" s="482"/>
      <c r="G23" s="482"/>
      <c r="H23" s="482"/>
      <c r="I23" s="482"/>
      <c r="J23" s="482"/>
      <c r="K23" s="482"/>
      <c r="L23" s="482"/>
      <c r="M23" s="482"/>
      <c r="N23" s="482"/>
      <c r="O23" s="482"/>
      <c r="P23" s="496"/>
    </row>
    <row r="24" spans="1:252">
      <c r="A24" s="476"/>
      <c r="B24" s="482"/>
      <c r="C24" s="480"/>
      <c r="D24" s="480"/>
      <c r="E24" s="481"/>
      <c r="F24" s="482"/>
      <c r="G24" s="482"/>
      <c r="H24" s="482"/>
      <c r="I24" s="482"/>
      <c r="J24" s="482"/>
      <c r="K24" s="482"/>
      <c r="L24" s="482"/>
      <c r="M24" s="482"/>
      <c r="N24" s="482"/>
      <c r="O24" s="482"/>
      <c r="P24" s="496"/>
    </row>
    <row r="25" spans="1:252">
      <c r="A25" s="476"/>
    </row>
    <row r="26" spans="1:252">
      <c r="A26" s="476"/>
    </row>
    <row r="27" spans="1:252">
      <c r="A27" s="476"/>
      <c r="E27"/>
    </row>
    <row r="28" spans="1:252">
      <c r="A28" s="476"/>
      <c r="E28"/>
    </row>
    <row r="29" spans="1:252">
      <c r="A29" s="476"/>
      <c r="E29"/>
    </row>
    <row r="30" spans="1:252">
      <c r="A30" s="476"/>
      <c r="E30"/>
    </row>
    <row r="31" spans="1:252">
      <c r="A31" s="476"/>
      <c r="E31"/>
    </row>
    <row r="32" spans="1:252">
      <c r="A32" s="476"/>
      <c r="E32"/>
    </row>
    <row r="33" spans="1:5">
      <c r="A33" s="476"/>
      <c r="E33"/>
    </row>
    <row r="34" spans="1:5">
      <c r="A34" s="476"/>
      <c r="E34"/>
    </row>
    <row r="35" spans="1:5">
      <c r="A35" s="476"/>
      <c r="E35"/>
    </row>
    <row r="36" spans="1:5">
      <c r="A36" s="476"/>
      <c r="E36"/>
    </row>
    <row r="37" spans="1:5">
      <c r="A37" s="476"/>
      <c r="E37"/>
    </row>
    <row r="38" spans="1:5">
      <c r="A38" s="499"/>
      <c r="E38"/>
    </row>
    <row r="39" spans="1:5">
      <c r="A39" s="476"/>
      <c r="E39"/>
    </row>
    <row r="40" spans="1:5">
      <c r="A40" s="476"/>
      <c r="E40"/>
    </row>
    <row r="41" spans="1:5">
      <c r="A41" s="476"/>
      <c r="E41"/>
    </row>
    <row r="42" spans="1:5">
      <c r="A42" s="500"/>
      <c r="E42"/>
    </row>
    <row r="43" spans="1:5">
      <c r="A43" s="500"/>
    </row>
    <row r="44" spans="1:5">
      <c r="A44" s="476"/>
    </row>
    <row r="45" spans="1:5">
      <c r="A45" s="476"/>
    </row>
    <row r="46" spans="1:5">
      <c r="A46" s="476"/>
    </row>
    <row r="47" spans="1:5">
      <c r="A47" s="476"/>
    </row>
    <row r="48" spans="1:5">
      <c r="A48" s="476"/>
    </row>
    <row r="49" spans="1:6">
      <c r="A49" s="479"/>
    </row>
    <row r="50" spans="1:6">
      <c r="A50" s="476"/>
    </row>
    <row r="51" spans="1:6">
      <c r="A51" s="476"/>
    </row>
    <row r="52" spans="1:6">
      <c r="A52" s="476"/>
    </row>
    <row r="53" spans="1:6">
      <c r="A53" s="476"/>
    </row>
    <row r="54" spans="1:6">
      <c r="A54" s="476"/>
    </row>
    <row r="55" spans="1:6">
      <c r="A55" s="499"/>
    </row>
    <row r="56" spans="1:6">
      <c r="A56" s="499"/>
    </row>
    <row r="57" spans="1:6">
      <c r="A57" s="476"/>
      <c r="B57" s="482"/>
      <c r="C57" s="480"/>
      <c r="D57" s="480"/>
      <c r="E57" s="481"/>
      <c r="F57" s="482"/>
    </row>
    <row r="58" spans="1:6">
      <c r="A58" s="499"/>
      <c r="B58" s="482"/>
      <c r="C58" s="480"/>
      <c r="D58" s="480"/>
      <c r="E58" s="481"/>
      <c r="F58" s="482"/>
    </row>
    <row r="59" spans="1:6">
      <c r="A59" s="479"/>
      <c r="B59" s="479"/>
      <c r="C59" s="501"/>
      <c r="D59" s="501"/>
      <c r="E59" s="502"/>
      <c r="F59" s="479"/>
    </row>
    <row r="60" spans="1:6">
      <c r="A60" s="479"/>
      <c r="B60" s="479"/>
      <c r="C60" s="501"/>
      <c r="D60" s="501"/>
      <c r="E60" s="502"/>
      <c r="F60" s="479"/>
    </row>
    <row r="61" spans="1:6">
      <c r="A61" s="503"/>
      <c r="B61" s="499"/>
      <c r="C61" s="504"/>
      <c r="D61" s="504"/>
      <c r="E61" s="505"/>
      <c r="F61" s="500"/>
    </row>
    <row r="62" spans="1:6">
      <c r="A62" s="479"/>
      <c r="B62" s="479"/>
      <c r="C62" s="501"/>
      <c r="D62" s="501"/>
      <c r="E62" s="502"/>
      <c r="F62" s="479"/>
    </row>
    <row r="63" spans="1:6">
      <c r="A63" s="479"/>
      <c r="B63" s="479"/>
      <c r="C63" s="501"/>
      <c r="D63" s="501"/>
      <c r="E63" s="502"/>
      <c r="F63" s="479"/>
    </row>
    <row r="64" spans="1:6">
      <c r="A64" s="479"/>
      <c r="B64" s="479"/>
      <c r="C64" s="501"/>
      <c r="D64" s="501"/>
      <c r="E64" s="502"/>
      <c r="F64" s="479"/>
    </row>
    <row r="65" spans="1:6">
      <c r="A65" s="479"/>
      <c r="B65" s="479"/>
      <c r="C65" s="501"/>
      <c r="D65" s="501"/>
      <c r="E65" s="502"/>
      <c r="F65" s="479"/>
    </row>
    <row r="66" spans="1:6">
      <c r="A66" s="503"/>
      <c r="B66" s="499"/>
      <c r="C66" s="504"/>
      <c r="D66" s="504"/>
      <c r="E66" s="505"/>
      <c r="F66" s="479"/>
    </row>
    <row r="67" spans="1:6">
      <c r="A67" s="506"/>
      <c r="B67" s="499"/>
      <c r="C67" s="507"/>
      <c r="D67" s="507"/>
      <c r="E67" s="505"/>
      <c r="F67" s="479"/>
    </row>
    <row r="68" spans="1:6">
      <c r="A68" s="506"/>
      <c r="B68" s="499"/>
      <c r="C68" s="507"/>
      <c r="D68" s="507"/>
      <c r="E68" s="499"/>
      <c r="F68" s="479"/>
    </row>
    <row r="69" spans="1:6">
      <c r="A69" s="479"/>
      <c r="B69" s="499"/>
      <c r="C69" s="507"/>
      <c r="D69" s="507"/>
      <c r="E69" s="499"/>
      <c r="F69" s="479"/>
    </row>
    <row r="70" spans="1:6">
      <c r="A70" s="479"/>
      <c r="B70" s="499"/>
      <c r="C70" s="507"/>
      <c r="D70" s="507"/>
      <c r="E70" s="499"/>
      <c r="F70" s="479"/>
    </row>
    <row r="71" spans="1:6">
      <c r="A71" s="506"/>
      <c r="B71" s="499"/>
      <c r="C71" s="507"/>
      <c r="D71" s="507"/>
      <c r="E71" s="499"/>
      <c r="F71" s="479"/>
    </row>
    <row r="72" spans="1:6">
      <c r="A72" s="506"/>
      <c r="B72" s="499"/>
      <c r="C72" s="507"/>
      <c r="D72" s="507"/>
      <c r="E72" s="499"/>
      <c r="F72" s="479"/>
    </row>
    <row r="73" spans="1:6">
      <c r="A73" s="506"/>
      <c r="B73" s="499"/>
      <c r="C73" s="507"/>
      <c r="D73" s="507"/>
      <c r="E73" s="499"/>
      <c r="F73" s="479"/>
    </row>
    <row r="74" spans="1:6">
      <c r="A74" s="506"/>
      <c r="B74" s="499"/>
      <c r="C74" s="507"/>
      <c r="D74" s="507"/>
      <c r="E74" s="499"/>
      <c r="F74" s="479"/>
    </row>
    <row r="75" spans="1:6">
      <c r="A75" s="506"/>
      <c r="B75" s="499"/>
      <c r="C75" s="507"/>
      <c r="D75" s="507"/>
      <c r="E75" s="499"/>
      <c r="F75" s="479"/>
    </row>
    <row r="76" spans="1:6">
      <c r="A76" s="506"/>
      <c r="B76" s="499"/>
      <c r="C76" s="508"/>
      <c r="D76" s="508"/>
      <c r="E76" s="499"/>
      <c r="F76" s="479"/>
    </row>
    <row r="77" spans="1:6">
      <c r="A77" s="506"/>
      <c r="B77" s="499"/>
      <c r="C77" s="508"/>
      <c r="D77" s="508"/>
      <c r="E77" s="499"/>
      <c r="F77" s="479"/>
    </row>
    <row r="78" spans="1:6">
      <c r="A78" s="506"/>
      <c r="B78" s="499"/>
      <c r="C78" s="508"/>
      <c r="D78" s="508"/>
      <c r="E78" s="499"/>
      <c r="F78" s="479"/>
    </row>
    <row r="79" spans="1:6">
      <c r="A79" s="506"/>
      <c r="B79" s="499"/>
      <c r="C79" s="508"/>
      <c r="D79" s="508"/>
      <c r="E79" s="499"/>
      <c r="F79" s="479"/>
    </row>
    <row r="80" spans="1:6">
      <c r="A80" s="479"/>
      <c r="B80" s="479"/>
      <c r="C80" s="501"/>
      <c r="D80" s="501"/>
      <c r="E80" s="502"/>
      <c r="F80" s="479"/>
    </row>
    <row r="81" spans="1:6">
      <c r="A81" s="479"/>
      <c r="B81" s="479"/>
      <c r="C81" s="501"/>
      <c r="D81" s="501"/>
      <c r="E81" s="502"/>
      <c r="F81" s="479"/>
    </row>
    <row r="82" spans="1:6">
      <c r="A82" s="479"/>
      <c r="B82" s="479"/>
      <c r="C82" s="501"/>
      <c r="D82" s="501"/>
      <c r="E82" s="502"/>
      <c r="F82" s="479"/>
    </row>
    <row r="83" spans="1:6">
      <c r="A83" s="479"/>
      <c r="B83" s="479"/>
      <c r="C83" s="501"/>
      <c r="D83" s="501"/>
      <c r="E83" s="502"/>
      <c r="F83" s="479"/>
    </row>
    <row r="84" spans="1:6">
      <c r="A84" s="479"/>
      <c r="B84" s="479"/>
      <c r="C84" s="501"/>
      <c r="D84" s="501"/>
      <c r="E84" s="502"/>
      <c r="F84" s="479"/>
    </row>
    <row r="85" spans="1:6">
      <c r="A85" s="479"/>
      <c r="B85" s="479"/>
      <c r="C85" s="501"/>
      <c r="D85" s="501"/>
      <c r="E85" s="502"/>
      <c r="F85" s="479"/>
    </row>
    <row r="86" spans="1:6">
      <c r="A86" s="479"/>
      <c r="B86" s="479"/>
      <c r="C86" s="501"/>
      <c r="D86" s="501"/>
      <c r="E86" s="502"/>
      <c r="F86" s="479"/>
    </row>
    <row r="87" spans="1:6">
      <c r="A87" s="479"/>
      <c r="B87" s="479"/>
      <c r="C87" s="501"/>
      <c r="D87" s="501"/>
      <c r="E87" s="502"/>
      <c r="F87" s="479"/>
    </row>
    <row r="91" spans="1:6">
      <c r="E91"/>
    </row>
    <row r="92" spans="1:6">
      <c r="E92"/>
    </row>
    <row r="93" spans="1:6">
      <c r="E93"/>
    </row>
    <row r="94" spans="1:6">
      <c r="E94"/>
    </row>
    <row r="95" spans="1:6">
      <c r="E95"/>
    </row>
    <row r="96" spans="1:6">
      <c r="E96"/>
    </row>
    <row r="97" spans="5:5">
      <c r="E97"/>
    </row>
    <row r="98" spans="5:5">
      <c r="E98"/>
    </row>
    <row r="99" spans="5:5">
      <c r="E99"/>
    </row>
    <row r="100" spans="5:5">
      <c r="E100"/>
    </row>
    <row r="101" spans="5:5">
      <c r="E101"/>
    </row>
    <row r="102" spans="5:5">
      <c r="E102"/>
    </row>
    <row r="103" spans="5:5">
      <c r="E103"/>
    </row>
    <row r="104" spans="5:5">
      <c r="E104"/>
    </row>
    <row r="105" spans="5:5">
      <c r="E105"/>
    </row>
    <row r="106" spans="5:5">
      <c r="E106"/>
    </row>
    <row r="107" spans="5:5">
      <c r="E107"/>
    </row>
    <row r="108" spans="5:5">
      <c r="E108"/>
    </row>
  </sheetData>
  <mergeCells count="22">
    <mergeCell ref="L4:L5"/>
    <mergeCell ref="G4:G5"/>
    <mergeCell ref="H4:H5"/>
    <mergeCell ref="I4:I5"/>
    <mergeCell ref="J4:J5"/>
    <mergeCell ref="K4:K5"/>
    <mergeCell ref="K14:O14"/>
    <mergeCell ref="C14:E14"/>
    <mergeCell ref="E18:X18"/>
    <mergeCell ref="M4:M5"/>
    <mergeCell ref="A1:P1"/>
    <mergeCell ref="N4:N5"/>
    <mergeCell ref="O4:O5"/>
    <mergeCell ref="P4:P5"/>
    <mergeCell ref="B2:P2"/>
    <mergeCell ref="B3:P3"/>
    <mergeCell ref="A4:A5"/>
    <mergeCell ref="B4:B5"/>
    <mergeCell ref="C4:C5"/>
    <mergeCell ref="D4:D5"/>
    <mergeCell ref="E4:E5"/>
    <mergeCell ref="F4:F5"/>
  </mergeCells>
  <pageMargins left="0.15" right="0.17" top="0.27" bottom="0.22" header="0.18" footer="0.15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https://mul2.yerevan.am/tasks/1212234/oneclick/sebastia mk.xlsx?token=7bbc7bf5b43988ef3a611a74c3618234</cp:keywords>
  <cp:lastModifiedBy>Lusine Petrosyan</cp:lastModifiedBy>
  <cp:lastPrinted>2023-12-14T08:23:26Z</cp:lastPrinted>
  <dcterms:created xsi:type="dcterms:W3CDTF">1996-10-14T23:33:28Z</dcterms:created>
  <dcterms:modified xsi:type="dcterms:W3CDTF">2023-12-21T06:05:39Z</dcterms:modified>
</cp:coreProperties>
</file>